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2"/>
  <workbookPr/>
  <mc:AlternateContent xmlns:mc="http://schemas.openxmlformats.org/markup-compatibility/2006">
    <mc:Choice Requires="x15">
      <x15ac:absPath xmlns:x15ac="http://schemas.microsoft.com/office/spreadsheetml/2010/11/ac" url="https://dascommv-my.sharepoint.com/personal/info_das_com_mv/Documents/CBIT-GHG guideline/Draft Deliverables for comments/Training Materials for GHG guideline/HOE/"/>
    </mc:Choice>
  </mc:AlternateContent>
  <xr:revisionPtr revIDLastSave="47" documentId="8_{0C34A68C-7A1B-4519-B954-74FE0E1D0FEC}" xr6:coauthVersionLast="47" xr6:coauthVersionMax="47" xr10:uidLastSave="{405F16BA-B8B5-4E15-AEB1-FCE4FD3E8E4F}"/>
  <bookViews>
    <workbookView xWindow="-108" yWindow="-108" windowWidth="23256" windowHeight="12456" activeTab="1" xr2:uid="{E364AA31-CC75-4EC8-827B-025AC5BC1737}"/>
  </bookViews>
  <sheets>
    <sheet name="DummyData" sheetId="1" r:id="rId1"/>
    <sheet name="T2_emissions" sheetId="3" r:id="rId2"/>
    <sheet name="Blend_HFC_ratios" sheetId="2" r:id="rId3"/>
    <sheet name="Emission_fac" sheetId="4" r:id="rId4"/>
  </sheets>
  <externalReferences>
    <externalReference r:id="rId5"/>
  </externalReferences>
  <definedNames>
    <definedName name="ComRef_HFC">[1]Emis_subAppl_HFC!$F$3:$I$22</definedName>
    <definedName name="DomRef_HFC">[1]Emis_subAppl_HFC!$B$3:$D$22</definedName>
    <definedName name="IndRef_HFC">[1]Emis_subAppl_HFC!$J$3:$N$22</definedName>
    <definedName name="MobRef_HFC">[1]Emis_subAppl_HFC!$Q$3:$Q$22</definedName>
    <definedName name="ResComRef_HFC">[1]Emis_subAppl_HFC!$U$3:$W$22</definedName>
    <definedName name="TraRef_HFC">[1]Emis_subAppl_HFC!$R$3:$T$22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3" l="1"/>
  <c r="H27" i="3"/>
  <c r="H26" i="3"/>
  <c r="H25" i="3"/>
  <c r="H24" i="3"/>
  <c r="H23" i="3"/>
  <c r="H22" i="3"/>
  <c r="O21" i="3"/>
  <c r="S21" i="3" s="1"/>
  <c r="H21" i="3"/>
  <c r="O20" i="3"/>
  <c r="S20" i="3" s="1"/>
  <c r="H20" i="3"/>
  <c r="O19" i="3"/>
  <c r="S19" i="3" s="1"/>
  <c r="H19" i="3"/>
  <c r="O18" i="3"/>
  <c r="S18" i="3" s="1"/>
  <c r="H18" i="3"/>
  <c r="O17" i="3"/>
  <c r="S17" i="3" s="1"/>
  <c r="H17" i="3"/>
  <c r="O16" i="3"/>
  <c r="S16" i="3" s="1"/>
  <c r="H16" i="3"/>
  <c r="O15" i="3"/>
  <c r="S15" i="3" s="1"/>
  <c r="H15" i="3"/>
  <c r="O14" i="3"/>
  <c r="S14" i="3" s="1"/>
  <c r="H14" i="3"/>
  <c r="O13" i="3"/>
  <c r="S13" i="3" s="1"/>
  <c r="H13" i="3"/>
  <c r="I13" i="3" s="1"/>
  <c r="B13" i="3"/>
  <c r="N13" i="3" s="1"/>
  <c r="M14" i="3" s="1"/>
  <c r="O12" i="3"/>
  <c r="S12" i="3" s="1"/>
  <c r="N12" i="3"/>
  <c r="M13" i="3" s="1"/>
  <c r="I12" i="3"/>
  <c r="H12" i="3"/>
  <c r="J13" i="3" l="1"/>
  <c r="U13" i="3" s="1"/>
  <c r="K12" i="3"/>
  <c r="L12" i="3" s="1"/>
  <c r="O22" i="3" s="1"/>
  <c r="S22" i="3" s="1"/>
  <c r="I14" i="3"/>
  <c r="J12" i="3"/>
  <c r="U12" i="3" s="1"/>
  <c r="J14" i="3" l="1"/>
  <c r="K14" i="3"/>
  <c r="L14" i="3" s="1"/>
  <c r="O24" i="3" s="1"/>
  <c r="S24" i="3" s="1"/>
  <c r="K13" i="3"/>
  <c r="L13" i="3" s="1"/>
  <c r="O23" i="3" l="1"/>
  <c r="S23" i="3" s="1"/>
  <c r="T13" i="3"/>
  <c r="B14" i="3" s="1"/>
  <c r="N14" i="3" l="1"/>
  <c r="M15" i="3" l="1"/>
  <c r="I15" i="3" s="1"/>
  <c r="U14" i="3"/>
  <c r="T14" i="3"/>
  <c r="B15" i="3" s="1"/>
  <c r="N15" i="3" l="1"/>
  <c r="M16" i="3" s="1"/>
  <c r="I16" i="3" s="1"/>
  <c r="J15" i="3"/>
  <c r="U15" i="3" l="1"/>
  <c r="K15" i="3"/>
  <c r="L15" i="3" s="1"/>
  <c r="J16" i="3"/>
  <c r="K16" i="3" s="1"/>
  <c r="L16" i="3" s="1"/>
  <c r="O26" i="3" s="1"/>
  <c r="S26" i="3" s="1"/>
  <c r="O25" i="3" l="1"/>
  <c r="S25" i="3" s="1"/>
  <c r="T15" i="3"/>
  <c r="B16" i="3" s="1"/>
  <c r="N16" i="3" l="1"/>
  <c r="M17" i="3" l="1"/>
  <c r="I17" i="3" s="1"/>
  <c r="U16" i="3"/>
  <c r="T16" i="3"/>
  <c r="B17" i="3" s="1"/>
  <c r="N17" i="3" l="1"/>
  <c r="M18" i="3" s="1"/>
  <c r="I18" i="3" s="1"/>
  <c r="J17" i="3"/>
  <c r="U17" i="3" l="1"/>
  <c r="K17" i="3"/>
  <c r="L17" i="3" s="1"/>
  <c r="J18" i="3"/>
  <c r="K18" i="3" s="1"/>
  <c r="L18" i="3" s="1"/>
  <c r="O28" i="3" s="1"/>
  <c r="P28" i="3" l="1"/>
  <c r="H29" i="3" s="1"/>
  <c r="O27" i="3"/>
  <c r="S27" i="3" s="1"/>
  <c r="T17" i="3"/>
  <c r="B18" i="3" s="1"/>
  <c r="S28" i="3" l="1"/>
  <c r="N18" i="3"/>
  <c r="M19" i="3" l="1"/>
  <c r="I19" i="3" s="1"/>
  <c r="U18" i="3"/>
  <c r="T18" i="3"/>
  <c r="B19" i="3" s="1"/>
  <c r="N19" i="3" l="1"/>
  <c r="M20" i="3" s="1"/>
  <c r="I20" i="3" s="1"/>
  <c r="J19" i="3"/>
  <c r="U19" i="3" l="1"/>
  <c r="K19" i="3"/>
  <c r="L19" i="3" s="1"/>
  <c r="J20" i="3"/>
  <c r="K20" i="3" s="1"/>
  <c r="L20" i="3" s="1"/>
  <c r="O30" i="3" s="1"/>
  <c r="P30" i="3" l="1"/>
  <c r="H31" i="3" s="1"/>
  <c r="O29" i="3"/>
  <c r="T19" i="3"/>
  <c r="B20" i="3" s="1"/>
  <c r="S30" i="3" l="1"/>
  <c r="N20" i="3"/>
  <c r="P29" i="3"/>
  <c r="H30" i="3" s="1"/>
  <c r="S29" i="3" l="1"/>
  <c r="M21" i="3"/>
  <c r="I21" i="3" s="1"/>
  <c r="U20" i="3"/>
  <c r="T20" i="3"/>
  <c r="B21" i="3" s="1"/>
  <c r="J21" i="3" l="1"/>
  <c r="N21" i="3"/>
  <c r="M22" i="3" s="1"/>
  <c r="I22" i="3" s="1"/>
  <c r="U21" i="3" l="1"/>
  <c r="J22" i="3"/>
  <c r="K21" i="3"/>
  <c r="L21" i="3" s="1"/>
  <c r="O31" i="3" l="1"/>
  <c r="T21" i="3"/>
  <c r="B22" i="3" s="1"/>
  <c r="K22" i="3"/>
  <c r="L22" i="3" s="1"/>
  <c r="O32" i="3" s="1"/>
  <c r="N22" i="3" l="1"/>
  <c r="P32" i="3"/>
  <c r="H33" i="3" s="1"/>
  <c r="P31" i="3"/>
  <c r="H32" i="3" s="1"/>
  <c r="S31" i="3" l="1"/>
  <c r="S32" i="3"/>
  <c r="M23" i="3"/>
  <c r="I23" i="3" s="1"/>
  <c r="U22" i="3"/>
  <c r="T22" i="3"/>
  <c r="B23" i="3" s="1"/>
  <c r="J23" i="3" l="1"/>
  <c r="K23" i="3" s="1"/>
  <c r="L23" i="3" s="1"/>
  <c r="O33" i="3" s="1"/>
  <c r="N23" i="3"/>
  <c r="M24" i="3" s="1"/>
  <c r="I24" i="3" s="1"/>
  <c r="P33" i="3" l="1"/>
  <c r="H34" i="3" s="1"/>
  <c r="T23" i="3"/>
  <c r="B24" i="3" s="1"/>
  <c r="J24" i="3"/>
  <c r="K24" i="3" s="1"/>
  <c r="L24" i="3" s="1"/>
  <c r="O34" i="3" s="1"/>
  <c r="U23" i="3"/>
  <c r="P34" i="3" l="1"/>
  <c r="H35" i="3" s="1"/>
  <c r="N24" i="3"/>
  <c r="M25" i="3" s="1"/>
  <c r="I25" i="3" s="1"/>
  <c r="S33" i="3"/>
  <c r="J25" i="3" l="1"/>
  <c r="T24" i="3"/>
  <c r="B25" i="3" s="1"/>
  <c r="U24" i="3"/>
  <c r="S34" i="3"/>
  <c r="N25" i="3" l="1"/>
  <c r="M26" i="3" s="1"/>
  <c r="I26" i="3" s="1"/>
  <c r="K25" i="3"/>
  <c r="L25" i="3" s="1"/>
  <c r="O35" i="3" s="1"/>
  <c r="U25" i="3" l="1"/>
  <c r="P35" i="3"/>
  <c r="H36" i="3" s="1"/>
  <c r="T25" i="3"/>
  <c r="B26" i="3" s="1"/>
  <c r="J26" i="3"/>
  <c r="K26" i="3" s="1"/>
  <c r="L26" i="3" s="1"/>
  <c r="O36" i="3" s="1"/>
  <c r="P36" i="3" l="1"/>
  <c r="H37" i="3" s="1"/>
  <c r="N26" i="3"/>
  <c r="M27" i="3" s="1"/>
  <c r="I27" i="3" s="1"/>
  <c r="S35" i="3"/>
  <c r="J27" i="3" l="1"/>
  <c r="T26" i="3"/>
  <c r="B27" i="3" s="1"/>
  <c r="U26" i="3"/>
  <c r="S36" i="3"/>
  <c r="N27" i="3" l="1"/>
  <c r="M28" i="3" s="1"/>
  <c r="I28" i="3" s="1"/>
  <c r="K27" i="3"/>
  <c r="L27" i="3" s="1"/>
  <c r="O37" i="3" s="1"/>
  <c r="U27" i="3" l="1"/>
  <c r="P37" i="3"/>
  <c r="H38" i="3" s="1"/>
  <c r="T27" i="3"/>
  <c r="B28" i="3" s="1"/>
  <c r="J28" i="3"/>
  <c r="K28" i="3" s="1"/>
  <c r="L28" i="3" s="1"/>
  <c r="O38" i="3" s="1"/>
  <c r="P38" i="3" l="1"/>
  <c r="H39" i="3" s="1"/>
  <c r="N28" i="3"/>
  <c r="M29" i="3" s="1"/>
  <c r="I29" i="3" s="1"/>
  <c r="S37" i="3"/>
  <c r="S38" i="3" l="1"/>
  <c r="T28" i="3"/>
  <c r="B29" i="3" s="1"/>
  <c r="U28" i="3"/>
  <c r="J29" i="3"/>
  <c r="K29" i="3" l="1"/>
  <c r="L29" i="3" s="1"/>
  <c r="O39" i="3" s="1"/>
  <c r="N29" i="3"/>
  <c r="M30" i="3" s="1"/>
  <c r="I30" i="3" s="1"/>
  <c r="T29" i="3" l="1"/>
  <c r="B30" i="3" s="1"/>
  <c r="N30" i="3" s="1"/>
  <c r="M31" i="3" s="1"/>
  <c r="I31" i="3" s="1"/>
  <c r="J30" i="3"/>
  <c r="P39" i="3"/>
  <c r="H40" i="3" s="1"/>
  <c r="U29" i="3"/>
  <c r="U30" i="3" l="1"/>
  <c r="K30" i="3"/>
  <c r="L30" i="3" s="1"/>
  <c r="S39" i="3"/>
  <c r="J31" i="3"/>
  <c r="K31" i="3" l="1"/>
  <c r="L31" i="3" s="1"/>
  <c r="O41" i="3" s="1"/>
  <c r="O40" i="3"/>
  <c r="T30" i="3"/>
  <c r="B31" i="3" s="1"/>
  <c r="P40" i="3" l="1"/>
  <c r="H41" i="3" s="1"/>
  <c r="P41" i="3"/>
  <c r="H42" i="3" s="1"/>
  <c r="N31" i="3"/>
  <c r="T31" i="3" s="1"/>
  <c r="B32" i="3" s="1"/>
  <c r="N32" i="3" l="1"/>
  <c r="M33" i="3" s="1"/>
  <c r="I33" i="3" s="1"/>
  <c r="M32" i="3"/>
  <c r="I32" i="3" s="1"/>
  <c r="U31" i="3"/>
  <c r="S41" i="3"/>
  <c r="S40" i="3"/>
  <c r="J32" i="3" l="1"/>
  <c r="U32" i="3" s="1"/>
  <c r="J33" i="3"/>
  <c r="K32" i="3" l="1"/>
  <c r="L32" i="3" s="1"/>
  <c r="O42" i="3" s="1"/>
  <c r="K33" i="3"/>
  <c r="L33" i="3" s="1"/>
  <c r="O43" i="3" s="1"/>
  <c r="T32" i="3" l="1"/>
  <c r="B33" i="3" s="1"/>
  <c r="N33" i="3" s="1"/>
  <c r="P42" i="3"/>
  <c r="H43" i="3" s="1"/>
  <c r="P43" i="3"/>
  <c r="H44" i="3" s="1"/>
  <c r="S43" i="3" l="1"/>
  <c r="M34" i="3"/>
  <c r="I34" i="3" s="1"/>
  <c r="U33" i="3"/>
  <c r="S42" i="3"/>
  <c r="T33" i="3"/>
  <c r="B34" i="3" s="1"/>
  <c r="N34" i="3" l="1"/>
  <c r="M35" i="3" s="1"/>
  <c r="I35" i="3" s="1"/>
  <c r="J34" i="3"/>
  <c r="U34" i="3" l="1"/>
  <c r="K34" i="3"/>
  <c r="L34" i="3" s="1"/>
  <c r="O44" i="3" s="1"/>
  <c r="P44" i="3" s="1"/>
  <c r="H45" i="3" s="1"/>
  <c r="J35" i="3"/>
  <c r="T34" i="3" l="1"/>
  <c r="B35" i="3" s="1"/>
  <c r="N35" i="3" s="1"/>
  <c r="M36" i="3" s="1"/>
  <c r="I36" i="3" s="1"/>
  <c r="K35" i="3"/>
  <c r="L35" i="3" s="1"/>
  <c r="O45" i="3" s="1"/>
  <c r="S44" i="3"/>
  <c r="U35" i="3" l="1"/>
  <c r="T35" i="3"/>
  <c r="B36" i="3" s="1"/>
  <c r="P45" i="3"/>
  <c r="H46" i="3" s="1"/>
  <c r="J36" i="3"/>
  <c r="K36" i="3" s="1"/>
  <c r="L36" i="3" s="1"/>
  <c r="O46" i="3" s="1"/>
  <c r="P46" i="3" l="1"/>
  <c r="H47" i="3" s="1"/>
  <c r="S45" i="3"/>
  <c r="N36" i="3"/>
  <c r="M37" i="3" s="1"/>
  <c r="I37" i="3" s="1"/>
  <c r="S46" i="3" l="1"/>
  <c r="J37" i="3"/>
  <c r="T36" i="3"/>
  <c r="B37" i="3" s="1"/>
  <c r="U36" i="3"/>
  <c r="N37" i="3" l="1"/>
  <c r="M38" i="3" s="1"/>
  <c r="I38" i="3" s="1"/>
  <c r="K37" i="3"/>
  <c r="L37" i="3" s="1"/>
  <c r="O47" i="3" s="1"/>
  <c r="U37" i="3" l="1"/>
  <c r="P47" i="3"/>
  <c r="S47" i="3" s="1"/>
  <c r="J38" i="3"/>
  <c r="T37" i="3"/>
  <c r="B38" i="3" s="1"/>
  <c r="N38" i="3" l="1"/>
  <c r="M39" i="3" s="1"/>
  <c r="I39" i="3" s="1"/>
  <c r="K38" i="3"/>
  <c r="L38" i="3" s="1"/>
  <c r="U38" i="3" l="1"/>
  <c r="T38" i="3"/>
  <c r="B39" i="3" s="1"/>
  <c r="N39" i="3" s="1"/>
  <c r="M40" i="3" s="1"/>
  <c r="I40" i="3" s="1"/>
  <c r="J39" i="3"/>
  <c r="U39" i="3" l="1"/>
  <c r="K39" i="3"/>
  <c r="L39" i="3" s="1"/>
  <c r="T39" i="3" s="1"/>
  <c r="B40" i="3" s="1"/>
  <c r="J40" i="3"/>
  <c r="K40" i="3" s="1"/>
  <c r="L40" i="3" s="1"/>
  <c r="N40" i="3" l="1"/>
  <c r="M41" i="3" s="1"/>
  <c r="I41" i="3" s="1"/>
  <c r="T40" i="3" l="1"/>
  <c r="B41" i="3" s="1"/>
  <c r="N41" i="3" s="1"/>
  <c r="M42" i="3" s="1"/>
  <c r="I42" i="3" s="1"/>
  <c r="J41" i="3"/>
  <c r="U40" i="3"/>
  <c r="U41" i="3" l="1"/>
  <c r="K41" i="3"/>
  <c r="L41" i="3" s="1"/>
  <c r="T41" i="3" s="1"/>
  <c r="B42" i="3" s="1"/>
  <c r="J42" i="3"/>
  <c r="K42" i="3" l="1"/>
  <c r="L42" i="3" s="1"/>
  <c r="N42" i="3"/>
  <c r="M43" i="3" s="1"/>
  <c r="I43" i="3" s="1"/>
  <c r="J43" i="3" l="1"/>
  <c r="K43" i="3" s="1"/>
  <c r="L43" i="3" s="1"/>
  <c r="T42" i="3"/>
  <c r="B43" i="3" s="1"/>
  <c r="U42" i="3"/>
  <c r="N43" i="3" l="1"/>
  <c r="M44" i="3" s="1"/>
  <c r="I44" i="3" s="1"/>
  <c r="T43" i="3" l="1"/>
  <c r="B44" i="3" s="1"/>
  <c r="N44" i="3" s="1"/>
  <c r="M45" i="3" s="1"/>
  <c r="I45" i="3" s="1"/>
  <c r="U43" i="3"/>
  <c r="J44" i="3"/>
  <c r="K44" i="3" s="1"/>
  <c r="L44" i="3" s="1"/>
  <c r="T44" i="3" l="1"/>
  <c r="B45" i="3" s="1"/>
  <c r="N45" i="3" s="1"/>
  <c r="M46" i="3" s="1"/>
  <c r="I46" i="3" s="1"/>
  <c r="U44" i="3"/>
  <c r="J45" i="3"/>
  <c r="K45" i="3" s="1"/>
  <c r="L45" i="3" s="1"/>
  <c r="U45" i="3" l="1"/>
  <c r="T45" i="3"/>
  <c r="B46" i="3" s="1"/>
  <c r="N46" i="3" s="1"/>
  <c r="M47" i="3" s="1"/>
  <c r="I47" i="3" s="1"/>
  <c r="J46" i="3"/>
  <c r="U46" i="3" l="1"/>
  <c r="K46" i="3"/>
  <c r="L46" i="3" s="1"/>
  <c r="T46" i="3" s="1"/>
  <c r="B47" i="3" s="1"/>
  <c r="J47" i="3"/>
  <c r="K47" i="3" l="1"/>
  <c r="L47" i="3" s="1"/>
  <c r="N47" i="3"/>
  <c r="U47" i="3" s="1"/>
  <c r="T47" i="3" l="1"/>
</calcChain>
</file>

<file path=xl/sharedStrings.xml><?xml version="1.0" encoding="utf-8"?>
<sst xmlns="http://schemas.openxmlformats.org/spreadsheetml/2006/main" count="110" uniqueCount="105">
  <si>
    <t>R-404a</t>
  </si>
  <si>
    <t>Imported in bulk in year t (kg)</t>
  </si>
  <si>
    <t>Contained in factory charged imported equipment in year t (kg)</t>
  </si>
  <si>
    <t>Country</t>
  </si>
  <si>
    <t>Maldives</t>
  </si>
  <si>
    <t>Equipment type/Sub-application</t>
  </si>
  <si>
    <t>DomRef</t>
  </si>
  <si>
    <t>Chemical or blend</t>
  </si>
  <si>
    <t>R404</t>
  </si>
  <si>
    <t>Current Year</t>
  </si>
  <si>
    <t>Year of Introduction</t>
  </si>
  <si>
    <t>Emission factor for filling (production/ manufacturing) of new equipment (per cent per year)</t>
  </si>
  <si>
    <t>Emission factor for equipment in use (per cent per year)</t>
  </si>
  <si>
    <t>Lifetime in years</t>
  </si>
  <si>
    <t>Share of HFC in retired equipment  being recycled or reclaimed (per cent per year)</t>
  </si>
  <si>
    <t>Equal to amount in bank on 31st of December the previous year</t>
  </si>
  <si>
    <t>A+B-C+(N previous year)</t>
  </si>
  <si>
    <t>F-K</t>
  </si>
  <si>
    <t>G*emission factor</t>
  </si>
  <si>
    <t>G-H</t>
  </si>
  <si>
    <t>I+D-E</t>
  </si>
  <si>
    <t>L</t>
  </si>
  <si>
    <t>Bank*emission factor</t>
  </si>
  <si>
    <t>Bank and lifetime</t>
  </si>
  <si>
    <t>M*share recycled/reclaimed</t>
  </si>
  <si>
    <t>M-N-O-P</t>
  </si>
  <si>
    <t>Bank+J+K-L-M</t>
  </si>
  <si>
    <t>H+L+P</t>
  </si>
  <si>
    <t>Year</t>
  </si>
  <si>
    <t>Amount in the bank on January 1st (kg)</t>
  </si>
  <si>
    <t>A. Produced in country (kg)</t>
  </si>
  <si>
    <t>B. Imported in bulk (kg)</t>
  </si>
  <si>
    <t>C. Exported in bulk (kg)</t>
  </si>
  <si>
    <t>D. Imported in equipment (kg)</t>
  </si>
  <si>
    <t>E. Exported in new equipment (kg)</t>
  </si>
  <si>
    <t>F.Domestic sales of HFCs in bulk (kg)</t>
  </si>
  <si>
    <t>G. Used for filling of new equipment (kg)</t>
  </si>
  <si>
    <t>H. Emitted during filling of new equipmet (kg)</t>
  </si>
  <si>
    <t>I. Contained in new equipment filled in country (kg)</t>
  </si>
  <si>
    <t>J. Contained in new eqipment going to the bank (kg)</t>
  </si>
  <si>
    <t>K. For refilling/servicing (kg)</t>
  </si>
  <si>
    <t>L. Emitted from equipment in use (kg)</t>
  </si>
  <si>
    <t>M. In retired equipment (kg)</t>
  </si>
  <si>
    <t>N. Reclaimed and recycled (kg)</t>
  </si>
  <si>
    <t>O. Destroyed (kg)</t>
  </si>
  <si>
    <t>P. Exported in used equipment (kg)</t>
  </si>
  <si>
    <t>Q. Emitted at end of life (kg)</t>
  </si>
  <si>
    <t>Amount in the bank on December 31st (kg)</t>
  </si>
  <si>
    <t>Total emissions (kg)</t>
  </si>
  <si>
    <t>Refrigerant</t>
  </si>
  <si>
    <t>Components and Percentages</t>
  </si>
  <si>
    <t>Component GWPs (AR5)</t>
  </si>
  <si>
    <t xml:space="preserve">Composite GWP </t>
  </si>
  <si>
    <t>HFC-32</t>
  </si>
  <si>
    <t>HFC-125</t>
  </si>
  <si>
    <t>HFC-134a</t>
  </si>
  <si>
    <t>HFC-143a</t>
  </si>
  <si>
    <t>HFC-23</t>
  </si>
  <si>
    <t>HCFC-22</t>
  </si>
  <si>
    <t>HFC-152a</t>
  </si>
  <si>
    <t>HCFC-124</t>
  </si>
  <si>
    <t>HC-600</t>
  </si>
  <si>
    <t>HC-601a</t>
  </si>
  <si>
    <t>HC-290</t>
  </si>
  <si>
    <t>R-32</t>
  </si>
  <si>
    <t>Pure compound (100% HFC-32)</t>
  </si>
  <si>
    <t>HFC-32: 677</t>
  </si>
  <si>
    <t>R-134a</t>
  </si>
  <si>
    <t>Pure compound (100% HFC-134a)</t>
  </si>
  <si>
    <t>HFC-134a: 1,300</t>
  </si>
  <si>
    <t>R-407C</t>
  </si>
  <si>
    <t>23% HFC-32, 25% HFC-125, 52% HFC-134a</t>
  </si>
  <si>
    <t>HFC-32: 677, HFC-125: 3,170, HFC-134a: 1,300</t>
  </si>
  <si>
    <t>R-410A</t>
  </si>
  <si>
    <t>50% HFC-32, 50% HFC-125</t>
  </si>
  <si>
    <t>HFC-32: 677, HFC-125: 3,170</t>
  </si>
  <si>
    <t>R-404A</t>
  </si>
  <si>
    <t>44% HFC-125, 52% HFC-143a, 4% HFC-134a</t>
  </si>
  <si>
    <t>HFC-125: 3,170, HFC-143a: 4,800, HFC-134a: 1,300</t>
  </si>
  <si>
    <t>R-438A</t>
  </si>
  <si>
    <t>8.5% HFC-32, 45% HFC-125, 44.2% HFC-134a, 1.7% HC-600, 0.6% HC-601a</t>
  </si>
  <si>
    <t>HFC-32: 677, HFC-125: 3,170, HFC-134a: 1,300, HC-600: 4, HC-601a: ~4</t>
  </si>
  <si>
    <t>R-417A</t>
  </si>
  <si>
    <t>46.6% HFC-125, 50% HFC-134a, 3.4% HC-600</t>
  </si>
  <si>
    <t>HFC-125: 3,170, HFC-134a: 1,300, HC-600: 4</t>
  </si>
  <si>
    <t>R-507A</t>
  </si>
  <si>
    <t>50% HFC-125, 50% HFC-143a</t>
  </si>
  <si>
    <t>HFC-125: 3,170, HFC-143a: 4,800</t>
  </si>
  <si>
    <t>R-23</t>
  </si>
  <si>
    <t>Pure compound (100% HFC-23)</t>
  </si>
  <si>
    <t>HFC-23: 12,400</t>
  </si>
  <si>
    <t>R-22</t>
  </si>
  <si>
    <t>Pure compound (100% HCFC-22)</t>
  </si>
  <si>
    <t>HCFC-22: 1,760</t>
  </si>
  <si>
    <t>R-401A</t>
  </si>
  <si>
    <t>53% HCFC-22, 13% HFC-152a, 34% HCFC-124</t>
  </si>
  <si>
    <t>HCFC-22: 1,760, HFC-152a: 138, HCFC-124: 527</t>
  </si>
  <si>
    <t>R-290</t>
  </si>
  <si>
    <t>Pure compound (100% HC-290) Propane</t>
  </si>
  <si>
    <t>HC-290: 3</t>
  </si>
  <si>
    <t>R-600</t>
  </si>
  <si>
    <t>Pure compound (100% HC-600) Butane</t>
  </si>
  <si>
    <t>HC-600: 4</t>
  </si>
  <si>
    <t>Gas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</si>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</sst>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_-* #,##0.00_-;\-* #,##0.00_-;_-* &quot;-&quot;??_-;_-@_-"/>
    <numFmt numFmtId="166" formatCode="_-* #,##0_-;\-* #,##0_-;_-* &quot;-&quot;??_-;_-@_-"/>
  </numFmts>
  <fonts count="12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i/>
      <sz val="9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164" fontId="4" fillId="3" borderId="4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3" fontId="4" fillId="0" borderId="4" xfId="0" applyNumberFormat="1" applyFont="1" applyBorder="1" applyAlignment="1">
      <alignment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vertical="center" wrapText="1"/>
    </xf>
    <xf numFmtId="0" fontId="7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left" vertical="top"/>
    </xf>
    <xf numFmtId="0" fontId="8" fillId="7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8" borderId="11" xfId="0" applyFont="1" applyFill="1" applyBorder="1" applyAlignment="1">
      <alignment wrapText="1"/>
    </xf>
    <xf numFmtId="0" fontId="6" fillId="0" borderId="0" xfId="0" applyFont="1" applyAlignment="1">
      <alignment wrapText="1"/>
    </xf>
    <xf numFmtId="0" fontId="7" fillId="8" borderId="11" xfId="0" applyFont="1" applyFill="1" applyBorder="1"/>
    <xf numFmtId="0" fontId="9" fillId="9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7" borderId="10" xfId="0" applyFont="1" applyFill="1" applyBorder="1" applyAlignment="1">
      <alignment horizontal="center" vertical="center" wrapText="1"/>
    </xf>
    <xf numFmtId="0" fontId="0" fillId="7" borderId="10" xfId="0" applyFill="1" applyBorder="1"/>
    <xf numFmtId="166" fontId="0" fillId="10" borderId="12" xfId="1" applyNumberFormat="1" applyFont="1" applyFill="1" applyBorder="1"/>
    <xf numFmtId="166" fontId="0" fillId="8" borderId="11" xfId="1" applyNumberFormat="1" applyFont="1" applyFill="1" applyBorder="1"/>
    <xf numFmtId="166" fontId="0" fillId="10" borderId="11" xfId="1" applyNumberFormat="1" applyFont="1" applyFill="1" applyBorder="1"/>
    <xf numFmtId="166" fontId="0" fillId="10" borderId="13" xfId="1" applyNumberFormat="1" applyFont="1" applyFill="1" applyBorder="1"/>
    <xf numFmtId="166" fontId="0" fillId="10" borderId="14" xfId="1" applyNumberFormat="1" applyFont="1" applyFill="1" applyBorder="1"/>
    <xf numFmtId="166" fontId="0" fillId="8" borderId="13" xfId="1" applyNumberFormat="1" applyFont="1" applyFill="1" applyBorder="1"/>
    <xf numFmtId="166" fontId="1" fillId="8" borderId="13" xfId="1" applyNumberFormat="1" applyFont="1" applyFill="1" applyBorder="1"/>
    <xf numFmtId="165" fontId="0" fillId="10" borderId="13" xfId="1" applyFont="1" applyFill="1" applyBorder="1"/>
    <xf numFmtId="165" fontId="0" fillId="8" borderId="13" xfId="1" applyFont="1" applyFill="1" applyBorder="1"/>
    <xf numFmtId="165" fontId="1" fillId="8" borderId="13" xfId="1" applyFont="1" applyFill="1" applyBorder="1"/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/>
    </xf>
    <xf numFmtId="0" fontId="7" fillId="5" borderId="8" xfId="0" applyFont="1" applyFill="1" applyBorder="1" applyAlignment="1">
      <alignment horizontal="left" vertical="top"/>
    </xf>
    <xf numFmtId="0" fontId="7" fillId="6" borderId="8" xfId="0" applyFont="1" applyFill="1" applyBorder="1" applyAlignment="1">
      <alignment horizontal="left" vertical="top"/>
    </xf>
    <xf numFmtId="0" fontId="2" fillId="0" borderId="15" xfId="0" applyFont="1" applyBorder="1"/>
    <xf numFmtId="0" fontId="2" fillId="0" borderId="15" xfId="0" applyFont="1" applyBorder="1" applyAlignment="1">
      <alignment horizontal="center"/>
    </xf>
    <xf numFmtId="0" fontId="0" fillId="0" borderId="15" xfId="0" applyBorder="1"/>
    <xf numFmtId="0" fontId="5" fillId="4" borderId="5" xfId="0" applyFont="1" applyFill="1" applyBorder="1" applyAlignment="1"/>
    <xf numFmtId="0" fontId="6" fillId="0" borderId="6" xfId="0" applyFont="1" applyBorder="1" applyAlignment="1"/>
    <xf numFmtId="0" fontId="6" fillId="0" borderId="7" xfId="0" applyFont="1" applyBorder="1" applyAlignment="1"/>
    <xf numFmtId="0" fontId="0" fillId="0" borderId="9" xfId="0" applyBorder="1" applyAlignment="1"/>
    <xf numFmtId="0" fontId="0" fillId="6" borderId="9" xfId="0" applyFill="1" applyBorder="1" applyAlignment="1"/>
  </cellXfs>
  <cellStyles count="2">
    <cellStyle name="Comma 2" xfId="1" xr:uid="{70D8737B-4A4D-452F-B5CE-387CDBA93D36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ascommv-my.sharepoint.com/personal/info_das_com_mv/Documents/GHG_Emissions_and_Mitigation/IPPU_master_Final.xlsx" TargetMode="External"/><Relationship Id="rId1" Type="http://schemas.openxmlformats.org/officeDocument/2006/relationships/externalLinkPath" Target="/personal/info_das_com_mv/Documents/GHG_Emissions_and_Mitigation/IPPU_master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R134a_DomRef"/>
      <sheetName val="R404a_DomRef"/>
      <sheetName val="R134a_ComRef"/>
      <sheetName val="Sectors_blends_gases"/>
      <sheetName val="Emis_subApp_blends"/>
      <sheetName val="Emis_subAppl_HFC"/>
      <sheetName val="Emis_HFC_only"/>
      <sheetName val="Emis_blends_only"/>
      <sheetName val="InputToMaster"/>
      <sheetName val="Blend_HFC_rat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775EA-BBF4-452C-9867-419CC57BB6D2}">
  <dimension ref="A1:C21"/>
  <sheetViews>
    <sheetView workbookViewId="0">
      <selection activeCell="M16" sqref="M16"/>
    </sheetView>
  </sheetViews>
  <sheetFormatPr defaultRowHeight="14.45"/>
  <cols>
    <col min="2" max="2" width="16.85546875" customWidth="1"/>
    <col min="3" max="3" width="22.140625" customWidth="1"/>
  </cols>
  <sheetData>
    <row r="1" spans="1:3" ht="19.149999999999999" customHeight="1">
      <c r="B1" s="36" t="s">
        <v>0</v>
      </c>
      <c r="C1" s="36"/>
    </row>
    <row r="2" spans="1:3" ht="67.150000000000006" customHeight="1">
      <c r="B2" s="35" t="s">
        <v>1</v>
      </c>
      <c r="C2" s="35" t="s">
        <v>2</v>
      </c>
    </row>
    <row r="3" spans="1:3">
      <c r="A3">
        <v>2006</v>
      </c>
      <c r="B3">
        <v>1382.5</v>
      </c>
      <c r="C3">
        <v>707.5</v>
      </c>
    </row>
    <row r="4" spans="1:3">
      <c r="A4">
        <v>2007</v>
      </c>
      <c r="B4">
        <v>2155.5</v>
      </c>
      <c r="C4">
        <v>819.5</v>
      </c>
    </row>
    <row r="5" spans="1:3">
      <c r="A5">
        <v>2008</v>
      </c>
      <c r="B5">
        <v>1112</v>
      </c>
      <c r="C5">
        <v>635</v>
      </c>
    </row>
    <row r="6" spans="1:3">
      <c r="A6">
        <v>2009</v>
      </c>
      <c r="B6">
        <v>809.59999999999991</v>
      </c>
      <c r="C6">
        <v>329.6</v>
      </c>
    </row>
    <row r="7" spans="1:3">
      <c r="A7">
        <v>2010</v>
      </c>
      <c r="B7">
        <v>418.79999999999995</v>
      </c>
      <c r="C7">
        <v>243.8</v>
      </c>
    </row>
    <row r="8" spans="1:3">
      <c r="A8">
        <v>2011</v>
      </c>
      <c r="B8">
        <v>967.2</v>
      </c>
      <c r="C8">
        <v>456.20000000000005</v>
      </c>
    </row>
    <row r="9" spans="1:3">
      <c r="A9">
        <v>2012</v>
      </c>
      <c r="B9">
        <v>846.69999999999993</v>
      </c>
      <c r="C9">
        <v>378.69999999999993</v>
      </c>
    </row>
    <row r="10" spans="1:3">
      <c r="A10">
        <v>2013</v>
      </c>
      <c r="B10">
        <v>853</v>
      </c>
      <c r="C10">
        <v>399.99999999999994</v>
      </c>
    </row>
    <row r="11" spans="1:3">
      <c r="A11">
        <v>2014</v>
      </c>
      <c r="B11">
        <v>1619.5</v>
      </c>
      <c r="C11">
        <v>957.49999999999989</v>
      </c>
    </row>
    <row r="12" spans="1:3">
      <c r="A12">
        <v>2015</v>
      </c>
      <c r="B12">
        <v>2041.8999999999999</v>
      </c>
      <c r="C12">
        <v>1413.8999999999999</v>
      </c>
    </row>
    <row r="13" spans="1:3">
      <c r="A13">
        <v>2016</v>
      </c>
      <c r="B13">
        <v>1994.1000000000001</v>
      </c>
      <c r="C13">
        <v>1402.1000000000001</v>
      </c>
    </row>
    <row r="14" spans="1:3">
      <c r="A14">
        <v>2017</v>
      </c>
      <c r="B14">
        <v>2305.9</v>
      </c>
      <c r="C14">
        <v>1475.9</v>
      </c>
    </row>
    <row r="15" spans="1:3">
      <c r="A15">
        <v>2018</v>
      </c>
      <c r="B15">
        <v>1231.5</v>
      </c>
      <c r="C15">
        <v>910.5</v>
      </c>
    </row>
    <row r="16" spans="1:3">
      <c r="A16">
        <v>2019</v>
      </c>
      <c r="B16">
        <v>1806.2</v>
      </c>
      <c r="C16">
        <v>1174.2</v>
      </c>
    </row>
    <row r="17" spans="1:3">
      <c r="A17">
        <v>2020</v>
      </c>
      <c r="B17">
        <v>1394.7</v>
      </c>
      <c r="C17">
        <v>965.7</v>
      </c>
    </row>
    <row r="18" spans="1:3">
      <c r="A18">
        <v>2021</v>
      </c>
      <c r="B18">
        <v>1436.5</v>
      </c>
      <c r="C18">
        <v>1030.5</v>
      </c>
    </row>
    <row r="19" spans="1:3">
      <c r="A19">
        <v>2022</v>
      </c>
      <c r="B19">
        <v>2537.1</v>
      </c>
      <c r="C19">
        <v>1648.1</v>
      </c>
    </row>
    <row r="20" spans="1:3">
      <c r="A20">
        <v>2023</v>
      </c>
      <c r="B20">
        <v>2831.7</v>
      </c>
      <c r="C20">
        <v>1868.1</v>
      </c>
    </row>
    <row r="21" spans="1:3">
      <c r="A21">
        <v>2024</v>
      </c>
      <c r="B21">
        <v>3214.2</v>
      </c>
      <c r="C21">
        <v>2244.6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D1D9D-BB8A-4937-9F8B-D85E7B640D87}">
  <dimension ref="A1:U47"/>
  <sheetViews>
    <sheetView tabSelected="1" topLeftCell="A8" zoomScale="71" zoomScaleNormal="71" workbookViewId="0">
      <selection activeCell="O22" sqref="O22"/>
    </sheetView>
  </sheetViews>
  <sheetFormatPr defaultColWidth="11.5703125" defaultRowHeight="14.45"/>
  <cols>
    <col min="1" max="1" width="5.7109375" customWidth="1"/>
    <col min="2" max="2" width="15.140625" customWidth="1"/>
    <col min="3" max="3" width="10.140625" customWidth="1"/>
    <col min="4" max="9" width="11.7109375" bestFit="1" customWidth="1"/>
    <col min="10" max="10" width="13.85546875" customWidth="1"/>
    <col min="11" max="11" width="11.7109375" bestFit="1" customWidth="1"/>
    <col min="12" max="12" width="12" customWidth="1"/>
    <col min="13" max="15" width="11.7109375" bestFit="1" customWidth="1"/>
    <col min="16" max="17" width="12.85546875" customWidth="1"/>
    <col min="18" max="18" width="11.7109375" customWidth="1"/>
    <col min="19" max="19" width="11.7109375" bestFit="1" customWidth="1"/>
    <col min="20" max="20" width="14" customWidth="1"/>
    <col min="21" max="21" width="11.7109375" bestFit="1" customWidth="1"/>
  </cols>
  <sheetData>
    <row r="1" spans="1:21" ht="15" thickBot="1"/>
    <row r="2" spans="1:21" ht="16.149999999999999" thickBot="1">
      <c r="A2" s="42" t="s">
        <v>3</v>
      </c>
      <c r="B2" s="43"/>
      <c r="C2" s="44"/>
      <c r="D2" s="37" t="s">
        <v>4</v>
      </c>
      <c r="E2" s="45"/>
      <c r="F2" s="12"/>
      <c r="G2" s="12"/>
      <c r="H2" s="12"/>
    </row>
    <row r="3" spans="1:21" ht="16.149999999999999" thickBot="1">
      <c r="A3" s="42" t="s">
        <v>5</v>
      </c>
      <c r="B3" s="43"/>
      <c r="C3" s="44"/>
      <c r="D3" s="38" t="s">
        <v>6</v>
      </c>
      <c r="E3" s="46"/>
      <c r="F3" s="12"/>
      <c r="G3" s="12"/>
      <c r="H3" s="12"/>
    </row>
    <row r="4" spans="1:21" ht="16.149999999999999" thickBot="1">
      <c r="A4" s="42" t="s">
        <v>7</v>
      </c>
      <c r="B4" s="43"/>
      <c r="C4" s="44"/>
      <c r="D4" s="37" t="s">
        <v>8</v>
      </c>
      <c r="E4" s="45"/>
      <c r="F4" s="12"/>
      <c r="G4" s="12"/>
      <c r="H4" s="12"/>
    </row>
    <row r="5" spans="1:21" ht="16.149999999999999" thickBot="1">
      <c r="A5" s="42" t="s">
        <v>9</v>
      </c>
      <c r="B5" s="43"/>
      <c r="C5" s="44"/>
      <c r="D5" s="37">
        <v>2022</v>
      </c>
      <c r="E5" s="45"/>
      <c r="F5" s="12"/>
      <c r="G5" s="12"/>
      <c r="H5" s="12"/>
    </row>
    <row r="6" spans="1:21" ht="16.149999999999999" thickBot="1">
      <c r="A6" s="42" t="s">
        <v>10</v>
      </c>
      <c r="B6" s="43"/>
      <c r="C6" s="44"/>
      <c r="D6" s="37">
        <v>2006</v>
      </c>
      <c r="E6" s="45"/>
      <c r="F6" s="12"/>
      <c r="G6" s="12"/>
      <c r="H6" s="12"/>
    </row>
    <row r="7" spans="1:21" ht="6.6" customHeight="1" thickBot="1">
      <c r="A7" s="13"/>
      <c r="B7" s="14"/>
      <c r="C7" s="14"/>
      <c r="D7" s="15"/>
      <c r="F7" s="12"/>
      <c r="G7" s="12"/>
      <c r="H7" s="12"/>
    </row>
    <row r="8" spans="1:21" s="1" customFormat="1" ht="76.150000000000006" customHeight="1" thickBot="1">
      <c r="J8" s="16" t="s">
        <v>11</v>
      </c>
      <c r="K8" s="17"/>
      <c r="L8" s="17"/>
      <c r="M8" s="17"/>
      <c r="N8" s="16" t="s">
        <v>12</v>
      </c>
      <c r="O8" s="16" t="s">
        <v>13</v>
      </c>
      <c r="P8" s="16" t="s">
        <v>14</v>
      </c>
    </row>
    <row r="9" spans="1:21" s="1" customFormat="1" ht="15.6">
      <c r="J9" s="18">
        <v>0</v>
      </c>
      <c r="K9" s="19"/>
      <c r="L9" s="19"/>
      <c r="M9" s="19"/>
      <c r="N9" s="18">
        <v>0.5</v>
      </c>
      <c r="O9" s="20">
        <v>10</v>
      </c>
      <c r="P9" s="18">
        <v>0</v>
      </c>
    </row>
    <row r="10" spans="1:21" s="1" customFormat="1" ht="48.6" thickBot="1">
      <c r="B10" s="21" t="s">
        <v>15</v>
      </c>
      <c r="C10" s="22"/>
      <c r="D10" s="22"/>
      <c r="E10" s="22"/>
      <c r="F10" s="22"/>
      <c r="G10" s="22"/>
      <c r="H10" s="21" t="s">
        <v>16</v>
      </c>
      <c r="I10" s="21" t="s">
        <v>17</v>
      </c>
      <c r="J10" s="21" t="s">
        <v>18</v>
      </c>
      <c r="K10" s="21" t="s">
        <v>19</v>
      </c>
      <c r="L10" s="21" t="s">
        <v>20</v>
      </c>
      <c r="M10" s="21" t="s">
        <v>21</v>
      </c>
      <c r="N10" s="21" t="s">
        <v>22</v>
      </c>
      <c r="O10" s="21" t="s">
        <v>23</v>
      </c>
      <c r="P10" s="21" t="s">
        <v>24</v>
      </c>
      <c r="Q10" s="22"/>
      <c r="R10" s="22"/>
      <c r="S10" s="21" t="s">
        <v>25</v>
      </c>
      <c r="T10" s="21" t="s">
        <v>26</v>
      </c>
      <c r="U10" s="21" t="s">
        <v>27</v>
      </c>
    </row>
    <row r="11" spans="1:21" s="1" customFormat="1" ht="48.6" thickBot="1">
      <c r="A11" s="23" t="s">
        <v>28</v>
      </c>
      <c r="B11" s="23" t="s">
        <v>29</v>
      </c>
      <c r="C11" s="23" t="s">
        <v>30</v>
      </c>
      <c r="D11" s="23" t="s">
        <v>31</v>
      </c>
      <c r="E11" s="23" t="s">
        <v>32</v>
      </c>
      <c r="F11" s="23" t="s">
        <v>33</v>
      </c>
      <c r="G11" s="23" t="s">
        <v>34</v>
      </c>
      <c r="H11" s="23" t="s">
        <v>35</v>
      </c>
      <c r="I11" s="23" t="s">
        <v>36</v>
      </c>
      <c r="J11" s="23" t="s">
        <v>37</v>
      </c>
      <c r="K11" s="23" t="s">
        <v>38</v>
      </c>
      <c r="L11" s="23" t="s">
        <v>39</v>
      </c>
      <c r="M11" s="23" t="s">
        <v>40</v>
      </c>
      <c r="N11" s="23" t="s">
        <v>41</v>
      </c>
      <c r="O11" s="23" t="s">
        <v>42</v>
      </c>
      <c r="P11" s="23" t="s">
        <v>43</v>
      </c>
      <c r="Q11" s="23" t="s">
        <v>44</v>
      </c>
      <c r="R11" s="23" t="s">
        <v>45</v>
      </c>
      <c r="S11" s="23" t="s">
        <v>46</v>
      </c>
      <c r="T11" s="23" t="s">
        <v>47</v>
      </c>
      <c r="U11" s="23" t="s">
        <v>48</v>
      </c>
    </row>
    <row r="12" spans="1:21" ht="15" thickBot="1">
      <c r="A12" s="24">
        <v>1989</v>
      </c>
      <c r="B12" s="25">
        <v>0</v>
      </c>
      <c r="C12" s="26">
        <v>0</v>
      </c>
      <c r="D12" s="26">
        <v>0</v>
      </c>
      <c r="E12" s="26">
        <v>0</v>
      </c>
      <c r="F12" s="26">
        <v>0</v>
      </c>
      <c r="G12" s="26">
        <v>0</v>
      </c>
      <c r="H12" s="27">
        <f>C12+D12-E12</f>
        <v>0</v>
      </c>
      <c r="I12" s="27">
        <f>H12-M12</f>
        <v>0</v>
      </c>
      <c r="J12" s="27">
        <f>($J$9/100)*I12</f>
        <v>0</v>
      </c>
      <c r="K12" s="27">
        <f>I12-J12</f>
        <v>0</v>
      </c>
      <c r="L12" s="27">
        <f>K12+F12-G12</f>
        <v>0</v>
      </c>
      <c r="M12" s="27"/>
      <c r="N12" s="27">
        <f>B12*($N$9/100)</f>
        <v>0</v>
      </c>
      <c r="O12" s="27">
        <f ca="1">IF(A12-$A$12&lt;$O$9,0,OFFSET(L12,-$O$9,0))</f>
        <v>0</v>
      </c>
      <c r="P12" s="27"/>
      <c r="Q12" s="26">
        <v>0</v>
      </c>
      <c r="R12" s="26">
        <v>0</v>
      </c>
      <c r="S12" s="28">
        <f t="shared" ref="S12:S27" ca="1" si="0">O12-P12-Q12-R12</f>
        <v>0</v>
      </c>
      <c r="T12" s="27">
        <v>0</v>
      </c>
      <c r="U12" s="27">
        <f t="shared" ref="U12:U47" ca="1" si="1">J12+N12+S12</f>
        <v>0</v>
      </c>
    </row>
    <row r="13" spans="1:21" ht="15" thickBot="1">
      <c r="A13" s="24">
        <v>1990</v>
      </c>
      <c r="B13" s="29">
        <f>T12</f>
        <v>0</v>
      </c>
      <c r="C13" s="30">
        <v>0</v>
      </c>
      <c r="D13" s="30"/>
      <c r="E13" s="30"/>
      <c r="F13" s="31"/>
      <c r="G13" s="30">
        <v>0</v>
      </c>
      <c r="H13" s="28">
        <f>C13+D13-E13+P12</f>
        <v>0</v>
      </c>
      <c r="I13" s="28">
        <f t="shared" ref="I13:I47" si="2">H13-M13</f>
        <v>0</v>
      </c>
      <c r="J13" s="28">
        <f>($J$9/100)*I13</f>
        <v>0</v>
      </c>
      <c r="K13" s="28">
        <f>I13-J13</f>
        <v>0</v>
      </c>
      <c r="L13" s="28">
        <f t="shared" ref="L13:L47" si="3">K13+F13-G13</f>
        <v>0</v>
      </c>
      <c r="M13" s="28">
        <f>IF(N12&gt;H13,H13,N12)</f>
        <v>0</v>
      </c>
      <c r="N13" s="28">
        <f t="shared" ref="N13:N47" si="4">B13*($N$9/100)</f>
        <v>0</v>
      </c>
      <c r="O13" s="27">
        <f t="shared" ref="O13:O47" ca="1" si="5">IF(A13-$A$12&lt;$O$9,0,OFFSET(L13,-$O$9,0))</f>
        <v>0</v>
      </c>
      <c r="P13" s="28"/>
      <c r="Q13" s="30">
        <v>0</v>
      </c>
      <c r="R13" s="30">
        <v>0</v>
      </c>
      <c r="S13" s="28">
        <f t="shared" ca="1" si="0"/>
        <v>0</v>
      </c>
      <c r="T13" s="27">
        <f ca="1">IF(SUM(B13+L13+M13-N13-O13)&gt;0, SUM(B13+L13+M13-N13-O13), 0)</f>
        <v>0</v>
      </c>
      <c r="U13" s="28">
        <f ca="1">J13+N13+S13</f>
        <v>0</v>
      </c>
    </row>
    <row r="14" spans="1:21" ht="15" thickBot="1">
      <c r="A14" s="24">
        <v>1991</v>
      </c>
      <c r="B14" s="29">
        <f t="shared" ref="B14:B47" ca="1" si="6">T13</f>
        <v>0</v>
      </c>
      <c r="C14" s="30">
        <v>0</v>
      </c>
      <c r="D14" s="30"/>
      <c r="E14" s="30"/>
      <c r="F14" s="31"/>
      <c r="G14" s="30">
        <v>0</v>
      </c>
      <c r="H14" s="28">
        <f>C14+D14-E14+P13</f>
        <v>0</v>
      </c>
      <c r="I14" s="28">
        <f t="shared" si="2"/>
        <v>0</v>
      </c>
      <c r="J14" s="28">
        <f t="shared" ref="J14:J47" si="7">($J$9/100)*I14</f>
        <v>0</v>
      </c>
      <c r="K14" s="28">
        <f t="shared" ref="K14:K47" si="8">I14-J14</f>
        <v>0</v>
      </c>
      <c r="L14" s="28">
        <f t="shared" si="3"/>
        <v>0</v>
      </c>
      <c r="M14" s="28">
        <f>IF(N13&gt;H14,H14,N13)</f>
        <v>0</v>
      </c>
      <c r="N14" s="28">
        <f ca="1">B14*($N$9/100)</f>
        <v>0</v>
      </c>
      <c r="O14" s="27">
        <f t="shared" ca="1" si="5"/>
        <v>0</v>
      </c>
      <c r="P14" s="28"/>
      <c r="Q14" s="30">
        <v>0</v>
      </c>
      <c r="R14" s="30">
        <v>0</v>
      </c>
      <c r="S14" s="28">
        <f t="shared" ca="1" si="0"/>
        <v>0</v>
      </c>
      <c r="T14" s="27">
        <f ca="1">IF(SUM(B14+L14+M14-N14-O14)&gt;0, SUM(B14+L14+M14-N14-O14), 0)</f>
        <v>0</v>
      </c>
      <c r="U14" s="28">
        <f ca="1">J14+N14+S14</f>
        <v>0</v>
      </c>
    </row>
    <row r="15" spans="1:21" ht="15" thickBot="1">
      <c r="A15" s="24">
        <v>1992</v>
      </c>
      <c r="B15" s="29">
        <f t="shared" ca="1" si="6"/>
        <v>0</v>
      </c>
      <c r="C15" s="30">
        <v>0</v>
      </c>
      <c r="D15" s="30"/>
      <c r="E15" s="30"/>
      <c r="F15" s="31"/>
      <c r="G15" s="30">
        <v>0</v>
      </c>
      <c r="H15" s="28">
        <f t="shared" ref="H15:H47" si="9">C15+D15-E15+P14</f>
        <v>0</v>
      </c>
      <c r="I15" s="28">
        <f ca="1">H15-M15</f>
        <v>0</v>
      </c>
      <c r="J15" s="28">
        <f ca="1">($J$9/100)*I15</f>
        <v>0</v>
      </c>
      <c r="K15" s="28">
        <f t="shared" ca="1" si="8"/>
        <v>0</v>
      </c>
      <c r="L15" s="28">
        <f t="shared" ca="1" si="3"/>
        <v>0</v>
      </c>
      <c r="M15" s="28">
        <f t="shared" ref="M15:M47" ca="1" si="10">IF(N14&gt;H15,H15,N14)</f>
        <v>0</v>
      </c>
      <c r="N15" s="28">
        <f ca="1">B15*($N$9/100)</f>
        <v>0</v>
      </c>
      <c r="O15" s="27">
        <f t="shared" ca="1" si="5"/>
        <v>0</v>
      </c>
      <c r="P15" s="28"/>
      <c r="Q15" s="30">
        <v>0</v>
      </c>
      <c r="R15" s="30">
        <v>0</v>
      </c>
      <c r="S15" s="28">
        <f t="shared" ca="1" si="0"/>
        <v>0</v>
      </c>
      <c r="T15" s="27">
        <f t="shared" ref="T15:T47" ca="1" si="11">IF(SUM(B15+L15+M15-N15-O15)&gt;0, SUM(B15+L15+M15-N15-O15), 0)</f>
        <v>0</v>
      </c>
      <c r="U15" s="28">
        <f t="shared" ca="1" si="1"/>
        <v>0</v>
      </c>
    </row>
    <row r="16" spans="1:21" ht="15" thickBot="1">
      <c r="A16" s="24">
        <v>1993</v>
      </c>
      <c r="B16" s="29">
        <f t="shared" ca="1" si="6"/>
        <v>0</v>
      </c>
      <c r="C16" s="30">
        <v>0</v>
      </c>
      <c r="D16" s="30"/>
      <c r="E16" s="30"/>
      <c r="F16" s="31"/>
      <c r="G16" s="30">
        <v>0</v>
      </c>
      <c r="H16" s="28">
        <f t="shared" si="9"/>
        <v>0</v>
      </c>
      <c r="I16" s="28">
        <f t="shared" ca="1" si="2"/>
        <v>0</v>
      </c>
      <c r="J16" s="28">
        <f t="shared" ca="1" si="7"/>
        <v>0</v>
      </c>
      <c r="K16" s="28">
        <f t="shared" ca="1" si="8"/>
        <v>0</v>
      </c>
      <c r="L16" s="28">
        <f ca="1">K16+F16-G16</f>
        <v>0</v>
      </c>
      <c r="M16" s="28">
        <f ca="1">IF(N15&gt;H16,H16,N15)</f>
        <v>0</v>
      </c>
      <c r="N16" s="28">
        <f t="shared" ca="1" si="4"/>
        <v>0</v>
      </c>
      <c r="O16" s="27">
        <f t="shared" ca="1" si="5"/>
        <v>0</v>
      </c>
      <c r="P16" s="28"/>
      <c r="Q16" s="30">
        <v>0</v>
      </c>
      <c r="R16" s="30">
        <v>0</v>
      </c>
      <c r="S16" s="28">
        <f t="shared" ca="1" si="0"/>
        <v>0</v>
      </c>
      <c r="T16" s="27">
        <f t="shared" ca="1" si="11"/>
        <v>0</v>
      </c>
      <c r="U16" s="28">
        <f t="shared" ca="1" si="1"/>
        <v>0</v>
      </c>
    </row>
    <row r="17" spans="1:21" ht="15" thickBot="1">
      <c r="A17" s="24">
        <v>1994</v>
      </c>
      <c r="B17" s="29">
        <f t="shared" ca="1" si="6"/>
        <v>0</v>
      </c>
      <c r="C17" s="30">
        <v>0</v>
      </c>
      <c r="D17" s="30"/>
      <c r="E17" s="30"/>
      <c r="F17" s="31"/>
      <c r="G17" s="30">
        <v>0</v>
      </c>
      <c r="H17" s="28">
        <f t="shared" si="9"/>
        <v>0</v>
      </c>
      <c r="I17" s="28">
        <f t="shared" ca="1" si="2"/>
        <v>0</v>
      </c>
      <c r="J17" s="28">
        <f t="shared" ca="1" si="7"/>
        <v>0</v>
      </c>
      <c r="K17" s="28">
        <f t="shared" ca="1" si="8"/>
        <v>0</v>
      </c>
      <c r="L17" s="28">
        <f t="shared" ca="1" si="3"/>
        <v>0</v>
      </c>
      <c r="M17" s="28">
        <f t="shared" ca="1" si="10"/>
        <v>0</v>
      </c>
      <c r="N17" s="28">
        <f t="shared" ca="1" si="4"/>
        <v>0</v>
      </c>
      <c r="O17" s="27">
        <f t="shared" ca="1" si="5"/>
        <v>0</v>
      </c>
      <c r="P17" s="28"/>
      <c r="Q17" s="30">
        <v>0</v>
      </c>
      <c r="R17" s="30">
        <v>0</v>
      </c>
      <c r="S17" s="28">
        <f t="shared" ca="1" si="0"/>
        <v>0</v>
      </c>
      <c r="T17" s="27">
        <f t="shared" ca="1" si="11"/>
        <v>0</v>
      </c>
      <c r="U17" s="28">
        <f t="shared" ca="1" si="1"/>
        <v>0</v>
      </c>
    </row>
    <row r="18" spans="1:21" ht="15" thickBot="1">
      <c r="A18" s="24">
        <v>1995</v>
      </c>
      <c r="B18" s="29">
        <f t="shared" ca="1" si="6"/>
        <v>0</v>
      </c>
      <c r="C18" s="30">
        <v>0</v>
      </c>
      <c r="D18" s="30"/>
      <c r="E18" s="30"/>
      <c r="F18" s="31"/>
      <c r="G18" s="30">
        <v>0</v>
      </c>
      <c r="H18" s="28">
        <f t="shared" si="9"/>
        <v>0</v>
      </c>
      <c r="I18" s="28">
        <f t="shared" ca="1" si="2"/>
        <v>0</v>
      </c>
      <c r="J18" s="28">
        <f t="shared" ca="1" si="7"/>
        <v>0</v>
      </c>
      <c r="K18" s="28">
        <f t="shared" ca="1" si="8"/>
        <v>0</v>
      </c>
      <c r="L18" s="28">
        <f t="shared" ca="1" si="3"/>
        <v>0</v>
      </c>
      <c r="M18" s="28">
        <f t="shared" ca="1" si="10"/>
        <v>0</v>
      </c>
      <c r="N18" s="28">
        <f t="shared" ca="1" si="4"/>
        <v>0</v>
      </c>
      <c r="O18" s="27">
        <f t="shared" ca="1" si="5"/>
        <v>0</v>
      </c>
      <c r="P18" s="28"/>
      <c r="Q18" s="30">
        <v>0</v>
      </c>
      <c r="R18" s="30">
        <v>0</v>
      </c>
      <c r="S18" s="28">
        <f t="shared" ca="1" si="0"/>
        <v>0</v>
      </c>
      <c r="T18" s="27">
        <f t="shared" ca="1" si="11"/>
        <v>0</v>
      </c>
      <c r="U18" s="28">
        <f t="shared" ca="1" si="1"/>
        <v>0</v>
      </c>
    </row>
    <row r="19" spans="1:21" ht="15" thickBot="1">
      <c r="A19" s="24">
        <v>1996</v>
      </c>
      <c r="B19" s="29">
        <f t="shared" ca="1" si="6"/>
        <v>0</v>
      </c>
      <c r="C19" s="30">
        <v>0</v>
      </c>
      <c r="D19" s="30"/>
      <c r="E19" s="30"/>
      <c r="F19" s="31"/>
      <c r="G19" s="30">
        <v>0</v>
      </c>
      <c r="H19" s="28">
        <f t="shared" si="9"/>
        <v>0</v>
      </c>
      <c r="I19" s="28">
        <f t="shared" ca="1" si="2"/>
        <v>0</v>
      </c>
      <c r="J19" s="28">
        <f t="shared" ca="1" si="7"/>
        <v>0</v>
      </c>
      <c r="K19" s="28">
        <f t="shared" ca="1" si="8"/>
        <v>0</v>
      </c>
      <c r="L19" s="28">
        <f t="shared" ca="1" si="3"/>
        <v>0</v>
      </c>
      <c r="M19" s="28">
        <f t="shared" ca="1" si="10"/>
        <v>0</v>
      </c>
      <c r="N19" s="28">
        <f t="shared" ca="1" si="4"/>
        <v>0</v>
      </c>
      <c r="O19" s="27">
        <f t="shared" ca="1" si="5"/>
        <v>0</v>
      </c>
      <c r="P19" s="28"/>
      <c r="Q19" s="30">
        <v>0</v>
      </c>
      <c r="R19" s="30">
        <v>0</v>
      </c>
      <c r="S19" s="28">
        <f t="shared" ca="1" si="0"/>
        <v>0</v>
      </c>
      <c r="T19" s="27">
        <f t="shared" ca="1" si="11"/>
        <v>0</v>
      </c>
      <c r="U19" s="28">
        <f t="shared" ca="1" si="1"/>
        <v>0</v>
      </c>
    </row>
    <row r="20" spans="1:21" ht="15" thickBot="1">
      <c r="A20" s="24">
        <v>1997</v>
      </c>
      <c r="B20" s="29">
        <f t="shared" ca="1" si="6"/>
        <v>0</v>
      </c>
      <c r="C20" s="30">
        <v>0</v>
      </c>
      <c r="D20" s="30"/>
      <c r="E20" s="30"/>
      <c r="F20" s="31"/>
      <c r="G20" s="30">
        <v>0</v>
      </c>
      <c r="H20" s="28">
        <f t="shared" si="9"/>
        <v>0</v>
      </c>
      <c r="I20" s="28">
        <f t="shared" ca="1" si="2"/>
        <v>0</v>
      </c>
      <c r="J20" s="28">
        <f t="shared" ca="1" si="7"/>
        <v>0</v>
      </c>
      <c r="K20" s="28">
        <f t="shared" ca="1" si="8"/>
        <v>0</v>
      </c>
      <c r="L20" s="28">
        <f t="shared" ca="1" si="3"/>
        <v>0</v>
      </c>
      <c r="M20" s="28">
        <f t="shared" ca="1" si="10"/>
        <v>0</v>
      </c>
      <c r="N20" s="28">
        <f t="shared" ca="1" si="4"/>
        <v>0</v>
      </c>
      <c r="O20" s="27">
        <f t="shared" ca="1" si="5"/>
        <v>0</v>
      </c>
      <c r="P20" s="28"/>
      <c r="Q20" s="30">
        <v>0</v>
      </c>
      <c r="R20" s="30">
        <v>0</v>
      </c>
      <c r="S20" s="28">
        <f t="shared" ca="1" si="0"/>
        <v>0</v>
      </c>
      <c r="T20" s="27">
        <f t="shared" ca="1" si="11"/>
        <v>0</v>
      </c>
      <c r="U20" s="28">
        <f t="shared" ca="1" si="1"/>
        <v>0</v>
      </c>
    </row>
    <row r="21" spans="1:21" ht="15" thickBot="1">
      <c r="A21" s="24">
        <v>1998</v>
      </c>
      <c r="B21" s="29">
        <f t="shared" ca="1" si="6"/>
        <v>0</v>
      </c>
      <c r="C21" s="30">
        <v>0</v>
      </c>
      <c r="D21" s="30"/>
      <c r="E21" s="30"/>
      <c r="F21" s="31"/>
      <c r="G21" s="30">
        <v>0</v>
      </c>
      <c r="H21" s="28">
        <f t="shared" si="9"/>
        <v>0</v>
      </c>
      <c r="I21" s="28">
        <f t="shared" ca="1" si="2"/>
        <v>0</v>
      </c>
      <c r="J21" s="28">
        <f t="shared" ca="1" si="7"/>
        <v>0</v>
      </c>
      <c r="K21" s="28">
        <f t="shared" ca="1" si="8"/>
        <v>0</v>
      </c>
      <c r="L21" s="28">
        <f t="shared" ca="1" si="3"/>
        <v>0</v>
      </c>
      <c r="M21" s="28">
        <f t="shared" ca="1" si="10"/>
        <v>0</v>
      </c>
      <c r="N21" s="28">
        <f t="shared" ca="1" si="4"/>
        <v>0</v>
      </c>
      <c r="O21" s="27">
        <f t="shared" ca="1" si="5"/>
        <v>0</v>
      </c>
      <c r="P21" s="28"/>
      <c r="Q21" s="30">
        <v>0</v>
      </c>
      <c r="R21" s="30">
        <v>0</v>
      </c>
      <c r="S21" s="28">
        <f t="shared" ca="1" si="0"/>
        <v>0</v>
      </c>
      <c r="T21" s="27">
        <f t="shared" ca="1" si="11"/>
        <v>0</v>
      </c>
      <c r="U21" s="28">
        <f t="shared" ca="1" si="1"/>
        <v>0</v>
      </c>
    </row>
    <row r="22" spans="1:21" ht="15" thickBot="1">
      <c r="A22" s="24">
        <v>1999</v>
      </c>
      <c r="B22" s="29">
        <f t="shared" ca="1" si="6"/>
        <v>0</v>
      </c>
      <c r="C22" s="30">
        <v>0</v>
      </c>
      <c r="D22" s="30"/>
      <c r="E22" s="30"/>
      <c r="F22" s="31"/>
      <c r="G22" s="30">
        <v>0</v>
      </c>
      <c r="H22" s="28">
        <f t="shared" si="9"/>
        <v>0</v>
      </c>
      <c r="I22" s="28">
        <f t="shared" ca="1" si="2"/>
        <v>0</v>
      </c>
      <c r="J22" s="28">
        <f t="shared" ca="1" si="7"/>
        <v>0</v>
      </c>
      <c r="K22" s="28">
        <f t="shared" ca="1" si="8"/>
        <v>0</v>
      </c>
      <c r="L22" s="28">
        <f t="shared" ca="1" si="3"/>
        <v>0</v>
      </c>
      <c r="M22" s="28">
        <f t="shared" ca="1" si="10"/>
        <v>0</v>
      </c>
      <c r="N22" s="28">
        <f t="shared" ca="1" si="4"/>
        <v>0</v>
      </c>
      <c r="O22" s="27">
        <f t="shared" ca="1" si="5"/>
        <v>0</v>
      </c>
      <c r="P22" s="28"/>
      <c r="Q22" s="30">
        <v>0</v>
      </c>
      <c r="R22" s="30">
        <v>0</v>
      </c>
      <c r="S22" s="28">
        <f t="shared" ca="1" si="0"/>
        <v>0</v>
      </c>
      <c r="T22" s="27">
        <f t="shared" ca="1" si="11"/>
        <v>0</v>
      </c>
      <c r="U22" s="28">
        <f t="shared" ca="1" si="1"/>
        <v>0</v>
      </c>
    </row>
    <row r="23" spans="1:21" ht="15" thickBot="1">
      <c r="A23" s="24">
        <v>2000</v>
      </c>
      <c r="B23" s="29">
        <f t="shared" ca="1" si="6"/>
        <v>0</v>
      </c>
      <c r="C23" s="30">
        <v>0</v>
      </c>
      <c r="D23" s="30"/>
      <c r="E23" s="30"/>
      <c r="F23" s="31"/>
      <c r="G23" s="30">
        <v>0</v>
      </c>
      <c r="H23" s="28">
        <f t="shared" si="9"/>
        <v>0</v>
      </c>
      <c r="I23" s="28">
        <f t="shared" ca="1" si="2"/>
        <v>0</v>
      </c>
      <c r="J23" s="28">
        <f t="shared" ca="1" si="7"/>
        <v>0</v>
      </c>
      <c r="K23" s="28">
        <f t="shared" ca="1" si="8"/>
        <v>0</v>
      </c>
      <c r="L23" s="28">
        <f t="shared" ca="1" si="3"/>
        <v>0</v>
      </c>
      <c r="M23" s="28">
        <f t="shared" ca="1" si="10"/>
        <v>0</v>
      </c>
      <c r="N23" s="28">
        <f t="shared" ca="1" si="4"/>
        <v>0</v>
      </c>
      <c r="O23" s="27">
        <f t="shared" ca="1" si="5"/>
        <v>0</v>
      </c>
      <c r="P23" s="28"/>
      <c r="Q23" s="30">
        <v>0</v>
      </c>
      <c r="R23" s="30">
        <v>0</v>
      </c>
      <c r="S23" s="28">
        <f t="shared" ca="1" si="0"/>
        <v>0</v>
      </c>
      <c r="T23" s="27">
        <f t="shared" ca="1" si="11"/>
        <v>0</v>
      </c>
      <c r="U23" s="28">
        <f t="shared" ca="1" si="1"/>
        <v>0</v>
      </c>
    </row>
    <row r="24" spans="1:21" ht="15" thickBot="1">
      <c r="A24" s="24">
        <v>2001</v>
      </c>
      <c r="B24" s="29">
        <f t="shared" ca="1" si="6"/>
        <v>0</v>
      </c>
      <c r="C24" s="30">
        <v>0</v>
      </c>
      <c r="D24" s="30"/>
      <c r="E24" s="30"/>
      <c r="F24" s="31"/>
      <c r="G24" s="30">
        <v>0</v>
      </c>
      <c r="H24" s="28">
        <f t="shared" si="9"/>
        <v>0</v>
      </c>
      <c r="I24" s="28">
        <f t="shared" ca="1" si="2"/>
        <v>0</v>
      </c>
      <c r="J24" s="28">
        <f t="shared" ca="1" si="7"/>
        <v>0</v>
      </c>
      <c r="K24" s="28">
        <f t="shared" ca="1" si="8"/>
        <v>0</v>
      </c>
      <c r="L24" s="28">
        <f t="shared" ca="1" si="3"/>
        <v>0</v>
      </c>
      <c r="M24" s="28">
        <f t="shared" ca="1" si="10"/>
        <v>0</v>
      </c>
      <c r="N24" s="28">
        <f t="shared" ca="1" si="4"/>
        <v>0</v>
      </c>
      <c r="O24" s="27">
        <f t="shared" ca="1" si="5"/>
        <v>0</v>
      </c>
      <c r="P24" s="28"/>
      <c r="Q24" s="30">
        <v>0</v>
      </c>
      <c r="R24" s="30">
        <v>0</v>
      </c>
      <c r="S24" s="28">
        <f t="shared" ca="1" si="0"/>
        <v>0</v>
      </c>
      <c r="T24" s="27">
        <f t="shared" ca="1" si="11"/>
        <v>0</v>
      </c>
      <c r="U24" s="28">
        <f t="shared" ca="1" si="1"/>
        <v>0</v>
      </c>
    </row>
    <row r="25" spans="1:21" ht="15" thickBot="1">
      <c r="A25" s="24">
        <v>2002</v>
      </c>
      <c r="B25" s="29">
        <f t="shared" ca="1" si="6"/>
        <v>0</v>
      </c>
      <c r="C25" s="30">
        <v>0</v>
      </c>
      <c r="D25" s="30"/>
      <c r="E25" s="30"/>
      <c r="F25" s="31"/>
      <c r="G25" s="30">
        <v>0</v>
      </c>
      <c r="H25" s="28">
        <f t="shared" si="9"/>
        <v>0</v>
      </c>
      <c r="I25" s="28">
        <f t="shared" ca="1" si="2"/>
        <v>0</v>
      </c>
      <c r="J25" s="28">
        <f t="shared" ca="1" si="7"/>
        <v>0</v>
      </c>
      <c r="K25" s="28">
        <f t="shared" ca="1" si="8"/>
        <v>0</v>
      </c>
      <c r="L25" s="28">
        <f t="shared" ca="1" si="3"/>
        <v>0</v>
      </c>
      <c r="M25" s="28">
        <f t="shared" ca="1" si="10"/>
        <v>0</v>
      </c>
      <c r="N25" s="28">
        <f ca="1">B25*($N$9/100)</f>
        <v>0</v>
      </c>
      <c r="O25" s="27">
        <f t="shared" ca="1" si="5"/>
        <v>0</v>
      </c>
      <c r="P25" s="28"/>
      <c r="Q25" s="30">
        <v>0</v>
      </c>
      <c r="R25" s="30">
        <v>0</v>
      </c>
      <c r="S25" s="28">
        <f ca="1">O25-P25-Q25-R25</f>
        <v>0</v>
      </c>
      <c r="T25" s="27">
        <f ca="1">IF(SUM(B25+L25+M25-N25-O25)&gt;0, SUM(B25+L25+M25-N25-O25), 0)</f>
        <v>0</v>
      </c>
      <c r="U25" s="28">
        <f t="shared" ca="1" si="1"/>
        <v>0</v>
      </c>
    </row>
    <row r="26" spans="1:21" ht="15" thickBot="1">
      <c r="A26" s="24">
        <v>2003</v>
      </c>
      <c r="B26" s="29">
        <f t="shared" ca="1" si="6"/>
        <v>0</v>
      </c>
      <c r="C26" s="30">
        <v>0</v>
      </c>
      <c r="D26" s="30"/>
      <c r="E26" s="30"/>
      <c r="F26" s="31"/>
      <c r="G26" s="30">
        <v>0</v>
      </c>
      <c r="H26" s="28">
        <f t="shared" si="9"/>
        <v>0</v>
      </c>
      <c r="I26" s="28">
        <f t="shared" ca="1" si="2"/>
        <v>0</v>
      </c>
      <c r="J26" s="28">
        <f t="shared" ca="1" si="7"/>
        <v>0</v>
      </c>
      <c r="K26" s="28">
        <f t="shared" ca="1" si="8"/>
        <v>0</v>
      </c>
      <c r="L26" s="28">
        <f t="shared" ca="1" si="3"/>
        <v>0</v>
      </c>
      <c r="M26" s="28">
        <f t="shared" ca="1" si="10"/>
        <v>0</v>
      </c>
      <c r="N26" s="28">
        <f t="shared" ca="1" si="4"/>
        <v>0</v>
      </c>
      <c r="O26" s="27">
        <f t="shared" ca="1" si="5"/>
        <v>0</v>
      </c>
      <c r="P26" s="28"/>
      <c r="Q26" s="30">
        <v>0</v>
      </c>
      <c r="R26" s="30">
        <v>0</v>
      </c>
      <c r="S26" s="28">
        <f t="shared" ca="1" si="0"/>
        <v>0</v>
      </c>
      <c r="T26" s="27">
        <f t="shared" ca="1" si="11"/>
        <v>0</v>
      </c>
      <c r="U26" s="28">
        <f t="shared" ca="1" si="1"/>
        <v>0</v>
      </c>
    </row>
    <row r="27" spans="1:21" ht="15" thickBot="1">
      <c r="A27" s="24">
        <v>2004</v>
      </c>
      <c r="B27" s="29">
        <f t="shared" ca="1" si="6"/>
        <v>0</v>
      </c>
      <c r="C27" s="30">
        <v>0</v>
      </c>
      <c r="D27" s="30"/>
      <c r="E27" s="30"/>
      <c r="F27" s="31"/>
      <c r="G27" s="30">
        <v>0</v>
      </c>
      <c r="H27" s="28">
        <f t="shared" si="9"/>
        <v>0</v>
      </c>
      <c r="I27" s="28">
        <f t="shared" ca="1" si="2"/>
        <v>0</v>
      </c>
      <c r="J27" s="28">
        <f t="shared" ca="1" si="7"/>
        <v>0</v>
      </c>
      <c r="K27" s="28">
        <f t="shared" ca="1" si="8"/>
        <v>0</v>
      </c>
      <c r="L27" s="28">
        <f t="shared" ca="1" si="3"/>
        <v>0</v>
      </c>
      <c r="M27" s="28">
        <f t="shared" ca="1" si="10"/>
        <v>0</v>
      </c>
      <c r="N27" s="28">
        <f t="shared" ca="1" si="4"/>
        <v>0</v>
      </c>
      <c r="O27" s="27">
        <f t="shared" ca="1" si="5"/>
        <v>0</v>
      </c>
      <c r="P27" s="28"/>
      <c r="Q27" s="30">
        <v>0</v>
      </c>
      <c r="R27" s="30">
        <v>0</v>
      </c>
      <c r="S27" s="28">
        <f t="shared" ca="1" si="0"/>
        <v>0</v>
      </c>
      <c r="T27" s="27">
        <f t="shared" ca="1" si="11"/>
        <v>0</v>
      </c>
      <c r="U27" s="28">
        <f t="shared" ca="1" si="1"/>
        <v>0</v>
      </c>
    </row>
    <row r="28" spans="1:21" ht="15" thickBot="1">
      <c r="A28" s="24">
        <v>2005</v>
      </c>
      <c r="B28" s="29">
        <f t="shared" ca="1" si="6"/>
        <v>0</v>
      </c>
      <c r="C28" s="30">
        <v>0</v>
      </c>
      <c r="D28" s="30"/>
      <c r="E28" s="30"/>
      <c r="F28" s="31"/>
      <c r="G28" s="30">
        <v>0</v>
      </c>
      <c r="H28" s="28">
        <f t="shared" si="9"/>
        <v>0</v>
      </c>
      <c r="I28" s="28">
        <f t="shared" ca="1" si="2"/>
        <v>0</v>
      </c>
      <c r="J28" s="28">
        <f t="shared" ca="1" si="7"/>
        <v>0</v>
      </c>
      <c r="K28" s="28">
        <f t="shared" ca="1" si="8"/>
        <v>0</v>
      </c>
      <c r="L28" s="28">
        <f t="shared" ca="1" si="3"/>
        <v>0</v>
      </c>
      <c r="M28" s="28">
        <f t="shared" ca="1" si="10"/>
        <v>0</v>
      </c>
      <c r="N28" s="28">
        <f ca="1">B28*($N$9/100)</f>
        <v>0</v>
      </c>
      <c r="O28" s="27">
        <f t="shared" ca="1" si="5"/>
        <v>0</v>
      </c>
      <c r="P28" s="28">
        <f ca="1">O28*($P$9/100)</f>
        <v>0</v>
      </c>
      <c r="Q28" s="31"/>
      <c r="R28" s="30">
        <v>0</v>
      </c>
      <c r="S28" s="28">
        <f ca="1">O28-P28-Q28-R28</f>
        <v>0</v>
      </c>
      <c r="T28" s="27">
        <f t="shared" ca="1" si="11"/>
        <v>0</v>
      </c>
      <c r="U28" s="32">
        <f t="shared" ca="1" si="1"/>
        <v>0</v>
      </c>
    </row>
    <row r="29" spans="1:21" ht="15" thickBot="1">
      <c r="A29" s="24">
        <v>2006</v>
      </c>
      <c r="B29" s="29">
        <f t="shared" ca="1" si="6"/>
        <v>0</v>
      </c>
      <c r="C29" s="30">
        <v>0</v>
      </c>
      <c r="D29" s="33"/>
      <c r="E29" s="30">
        <v>0</v>
      </c>
      <c r="F29" s="34"/>
      <c r="G29" s="30">
        <v>0</v>
      </c>
      <c r="H29" s="28">
        <f t="shared" ca="1" si="9"/>
        <v>0</v>
      </c>
      <c r="I29" s="28">
        <f t="shared" ca="1" si="2"/>
        <v>0</v>
      </c>
      <c r="J29" s="28">
        <f t="shared" ca="1" si="7"/>
        <v>0</v>
      </c>
      <c r="K29" s="28">
        <f t="shared" ca="1" si="8"/>
        <v>0</v>
      </c>
      <c r="L29" s="28">
        <f t="shared" ca="1" si="3"/>
        <v>0</v>
      </c>
      <c r="M29" s="28">
        <f t="shared" ca="1" si="10"/>
        <v>0</v>
      </c>
      <c r="N29" s="28">
        <f t="shared" ca="1" si="4"/>
        <v>0</v>
      </c>
      <c r="O29" s="27">
        <f t="shared" ca="1" si="5"/>
        <v>0</v>
      </c>
      <c r="P29" s="28">
        <f t="shared" ref="P29:P47" ca="1" si="12">O29*($P$9/100)</f>
        <v>0</v>
      </c>
      <c r="Q29" s="31"/>
      <c r="R29" s="30">
        <v>0</v>
      </c>
      <c r="S29" s="28">
        <f ca="1">O29-P29-Q29-R29</f>
        <v>0</v>
      </c>
      <c r="T29" s="27">
        <f t="shared" ca="1" si="11"/>
        <v>0</v>
      </c>
      <c r="U29" s="32">
        <f t="shared" ca="1" si="1"/>
        <v>0</v>
      </c>
    </row>
    <row r="30" spans="1:21" ht="15" thickBot="1">
      <c r="A30" s="24">
        <v>2007</v>
      </c>
      <c r="B30" s="29">
        <f t="shared" ca="1" si="6"/>
        <v>0</v>
      </c>
      <c r="C30" s="30">
        <v>0</v>
      </c>
      <c r="D30" s="33"/>
      <c r="E30" s="30">
        <v>0</v>
      </c>
      <c r="F30" s="34"/>
      <c r="G30" s="30">
        <v>0</v>
      </c>
      <c r="H30" s="28">
        <f t="shared" ca="1" si="9"/>
        <v>0</v>
      </c>
      <c r="I30" s="28">
        <f t="shared" ca="1" si="2"/>
        <v>0</v>
      </c>
      <c r="J30" s="28">
        <f t="shared" ca="1" si="7"/>
        <v>0</v>
      </c>
      <c r="K30" s="28">
        <f t="shared" ca="1" si="8"/>
        <v>0</v>
      </c>
      <c r="L30" s="28">
        <f t="shared" ca="1" si="3"/>
        <v>0</v>
      </c>
      <c r="M30" s="28">
        <f t="shared" ca="1" si="10"/>
        <v>0</v>
      </c>
      <c r="N30" s="28">
        <f t="shared" ca="1" si="4"/>
        <v>0</v>
      </c>
      <c r="O30" s="27">
        <f t="shared" ca="1" si="5"/>
        <v>0</v>
      </c>
      <c r="P30" s="28">
        <f t="shared" ca="1" si="12"/>
        <v>0</v>
      </c>
      <c r="Q30" s="31"/>
      <c r="R30" s="30">
        <v>0</v>
      </c>
      <c r="S30" s="28">
        <f t="shared" ref="S30:S47" ca="1" si="13">O30-P30-Q30-R30</f>
        <v>0</v>
      </c>
      <c r="T30" s="27">
        <f t="shared" ca="1" si="11"/>
        <v>0</v>
      </c>
      <c r="U30" s="32">
        <f t="shared" ca="1" si="1"/>
        <v>0</v>
      </c>
    </row>
    <row r="31" spans="1:21" ht="15" thickBot="1">
      <c r="A31" s="24">
        <v>2008</v>
      </c>
      <c r="B31" s="29">
        <f t="shared" ca="1" si="6"/>
        <v>0</v>
      </c>
      <c r="C31" s="30">
        <v>0</v>
      </c>
      <c r="D31" s="33"/>
      <c r="E31" s="30">
        <v>0</v>
      </c>
      <c r="F31" s="34"/>
      <c r="G31" s="30">
        <v>0</v>
      </c>
      <c r="H31" s="28">
        <f t="shared" ca="1" si="9"/>
        <v>0</v>
      </c>
      <c r="I31" s="28">
        <f t="shared" ca="1" si="2"/>
        <v>0</v>
      </c>
      <c r="J31" s="28">
        <f t="shared" ca="1" si="7"/>
        <v>0</v>
      </c>
      <c r="K31" s="28">
        <f t="shared" ca="1" si="8"/>
        <v>0</v>
      </c>
      <c r="L31" s="28">
        <f t="shared" ca="1" si="3"/>
        <v>0</v>
      </c>
      <c r="M31" s="28">
        <f t="shared" ca="1" si="10"/>
        <v>0</v>
      </c>
      <c r="N31" s="28">
        <f t="shared" ca="1" si="4"/>
        <v>0</v>
      </c>
      <c r="O31" s="27">
        <f t="shared" ca="1" si="5"/>
        <v>0</v>
      </c>
      <c r="P31" s="28">
        <f t="shared" ca="1" si="12"/>
        <v>0</v>
      </c>
      <c r="Q31" s="31"/>
      <c r="R31" s="30">
        <v>0</v>
      </c>
      <c r="S31" s="28">
        <f t="shared" ca="1" si="13"/>
        <v>0</v>
      </c>
      <c r="T31" s="27">
        <f t="shared" ca="1" si="11"/>
        <v>0</v>
      </c>
      <c r="U31" s="32">
        <f t="shared" ca="1" si="1"/>
        <v>0</v>
      </c>
    </row>
    <row r="32" spans="1:21" ht="15" thickBot="1">
      <c r="A32" s="24">
        <v>2009</v>
      </c>
      <c r="B32" s="29">
        <f t="shared" ca="1" si="6"/>
        <v>0</v>
      </c>
      <c r="C32" s="30">
        <v>0</v>
      </c>
      <c r="D32" s="33"/>
      <c r="E32" s="30">
        <v>0</v>
      </c>
      <c r="F32" s="34"/>
      <c r="G32" s="30">
        <v>0</v>
      </c>
      <c r="H32" s="28">
        <f t="shared" ca="1" si="9"/>
        <v>0</v>
      </c>
      <c r="I32" s="28">
        <f t="shared" ca="1" si="2"/>
        <v>0</v>
      </c>
      <c r="J32" s="28">
        <f t="shared" ca="1" si="7"/>
        <v>0</v>
      </c>
      <c r="K32" s="28">
        <f t="shared" ca="1" si="8"/>
        <v>0</v>
      </c>
      <c r="L32" s="28">
        <f t="shared" ca="1" si="3"/>
        <v>0</v>
      </c>
      <c r="M32" s="28">
        <f t="shared" ca="1" si="10"/>
        <v>0</v>
      </c>
      <c r="N32" s="28">
        <f t="shared" ca="1" si="4"/>
        <v>0</v>
      </c>
      <c r="O32" s="27">
        <f t="shared" ca="1" si="5"/>
        <v>0</v>
      </c>
      <c r="P32" s="28">
        <f t="shared" ca="1" si="12"/>
        <v>0</v>
      </c>
      <c r="Q32" s="31"/>
      <c r="R32" s="30">
        <v>0</v>
      </c>
      <c r="S32" s="28">
        <f t="shared" ca="1" si="13"/>
        <v>0</v>
      </c>
      <c r="T32" s="27">
        <f t="shared" ca="1" si="11"/>
        <v>0</v>
      </c>
      <c r="U32" s="32">
        <f t="shared" ca="1" si="1"/>
        <v>0</v>
      </c>
    </row>
    <row r="33" spans="1:21" ht="15" thickBot="1">
      <c r="A33" s="24">
        <v>2010</v>
      </c>
      <c r="B33" s="29">
        <f t="shared" ca="1" si="6"/>
        <v>0</v>
      </c>
      <c r="C33" s="30">
        <v>0</v>
      </c>
      <c r="D33" s="33"/>
      <c r="E33" s="30">
        <v>0</v>
      </c>
      <c r="F33" s="34"/>
      <c r="G33" s="30">
        <v>0</v>
      </c>
      <c r="H33" s="28">
        <f t="shared" ca="1" si="9"/>
        <v>0</v>
      </c>
      <c r="I33" s="28">
        <f t="shared" ca="1" si="2"/>
        <v>0</v>
      </c>
      <c r="J33" s="28">
        <f t="shared" ca="1" si="7"/>
        <v>0</v>
      </c>
      <c r="K33" s="28">
        <f t="shared" ca="1" si="8"/>
        <v>0</v>
      </c>
      <c r="L33" s="28">
        <f t="shared" ca="1" si="3"/>
        <v>0</v>
      </c>
      <c r="M33" s="28">
        <f t="shared" ca="1" si="10"/>
        <v>0</v>
      </c>
      <c r="N33" s="28">
        <f t="shared" ca="1" si="4"/>
        <v>0</v>
      </c>
      <c r="O33" s="27">
        <f t="shared" ca="1" si="5"/>
        <v>0</v>
      </c>
      <c r="P33" s="28">
        <f t="shared" ca="1" si="12"/>
        <v>0</v>
      </c>
      <c r="Q33" s="31"/>
      <c r="R33" s="30">
        <v>0</v>
      </c>
      <c r="S33" s="28">
        <f t="shared" ca="1" si="13"/>
        <v>0</v>
      </c>
      <c r="T33" s="27">
        <f t="shared" ca="1" si="11"/>
        <v>0</v>
      </c>
      <c r="U33" s="32">
        <f t="shared" ca="1" si="1"/>
        <v>0</v>
      </c>
    </row>
    <row r="34" spans="1:21" ht="15" thickBot="1">
      <c r="A34" s="24">
        <v>2011</v>
      </c>
      <c r="B34" s="29">
        <f t="shared" ca="1" si="6"/>
        <v>0</v>
      </c>
      <c r="C34" s="30">
        <v>0</v>
      </c>
      <c r="D34" s="33"/>
      <c r="E34" s="30">
        <v>0</v>
      </c>
      <c r="F34" s="34"/>
      <c r="G34" s="30">
        <v>0</v>
      </c>
      <c r="H34" s="28">
        <f t="shared" ca="1" si="9"/>
        <v>0</v>
      </c>
      <c r="I34" s="28">
        <f t="shared" ca="1" si="2"/>
        <v>0</v>
      </c>
      <c r="J34" s="28">
        <f t="shared" ca="1" si="7"/>
        <v>0</v>
      </c>
      <c r="K34" s="28">
        <f t="shared" ca="1" si="8"/>
        <v>0</v>
      </c>
      <c r="L34" s="28">
        <f t="shared" ca="1" si="3"/>
        <v>0</v>
      </c>
      <c r="M34" s="28">
        <f t="shared" ca="1" si="10"/>
        <v>0</v>
      </c>
      <c r="N34" s="28">
        <f t="shared" ca="1" si="4"/>
        <v>0</v>
      </c>
      <c r="O34" s="27">
        <f t="shared" ca="1" si="5"/>
        <v>0</v>
      </c>
      <c r="P34" s="28">
        <f t="shared" ca="1" si="12"/>
        <v>0</v>
      </c>
      <c r="Q34" s="31"/>
      <c r="R34" s="30">
        <v>0</v>
      </c>
      <c r="S34" s="28">
        <f t="shared" ca="1" si="13"/>
        <v>0</v>
      </c>
      <c r="T34" s="27">
        <f t="shared" ca="1" si="11"/>
        <v>0</v>
      </c>
      <c r="U34" s="32">
        <f t="shared" ca="1" si="1"/>
        <v>0</v>
      </c>
    </row>
    <row r="35" spans="1:21" ht="15" thickBot="1">
      <c r="A35" s="24">
        <v>2012</v>
      </c>
      <c r="B35" s="29">
        <f t="shared" ca="1" si="6"/>
        <v>0</v>
      </c>
      <c r="C35" s="30">
        <v>0</v>
      </c>
      <c r="D35" s="33"/>
      <c r="E35" s="30">
        <v>0</v>
      </c>
      <c r="F35" s="34"/>
      <c r="G35" s="30">
        <v>0</v>
      </c>
      <c r="H35" s="28">
        <f t="shared" ca="1" si="9"/>
        <v>0</v>
      </c>
      <c r="I35" s="28">
        <f t="shared" ca="1" si="2"/>
        <v>0</v>
      </c>
      <c r="J35" s="28">
        <f t="shared" ca="1" si="7"/>
        <v>0</v>
      </c>
      <c r="K35" s="28">
        <f t="shared" ca="1" si="8"/>
        <v>0</v>
      </c>
      <c r="L35" s="28">
        <f t="shared" ca="1" si="3"/>
        <v>0</v>
      </c>
      <c r="M35" s="28">
        <f t="shared" ca="1" si="10"/>
        <v>0</v>
      </c>
      <c r="N35" s="28">
        <f t="shared" ca="1" si="4"/>
        <v>0</v>
      </c>
      <c r="O35" s="27">
        <f ca="1">IF(A35-$A$12&lt;$O$9,0,OFFSET(L35,-$O$9,0))</f>
        <v>0</v>
      </c>
      <c r="P35" s="28">
        <f t="shared" ca="1" si="12"/>
        <v>0</v>
      </c>
      <c r="Q35" s="31"/>
      <c r="R35" s="30">
        <v>0</v>
      </c>
      <c r="S35" s="28">
        <f t="shared" ca="1" si="13"/>
        <v>0</v>
      </c>
      <c r="T35" s="27">
        <f t="shared" ca="1" si="11"/>
        <v>0</v>
      </c>
      <c r="U35" s="32">
        <f t="shared" ca="1" si="1"/>
        <v>0</v>
      </c>
    </row>
    <row r="36" spans="1:21" ht="15" thickBot="1">
      <c r="A36" s="24">
        <v>2013</v>
      </c>
      <c r="B36" s="29">
        <f t="shared" ca="1" si="6"/>
        <v>0</v>
      </c>
      <c r="C36" s="30">
        <v>0</v>
      </c>
      <c r="D36" s="33"/>
      <c r="E36" s="30">
        <v>0</v>
      </c>
      <c r="F36" s="34"/>
      <c r="G36" s="30">
        <v>0</v>
      </c>
      <c r="H36" s="28">
        <f t="shared" ca="1" si="9"/>
        <v>0</v>
      </c>
      <c r="I36" s="28">
        <f t="shared" ca="1" si="2"/>
        <v>0</v>
      </c>
      <c r="J36" s="28">
        <f t="shared" ca="1" si="7"/>
        <v>0</v>
      </c>
      <c r="K36" s="28">
        <f t="shared" ca="1" si="8"/>
        <v>0</v>
      </c>
      <c r="L36" s="28">
        <f t="shared" ca="1" si="3"/>
        <v>0</v>
      </c>
      <c r="M36" s="28">
        <f t="shared" ca="1" si="10"/>
        <v>0</v>
      </c>
      <c r="N36" s="28">
        <f t="shared" ca="1" si="4"/>
        <v>0</v>
      </c>
      <c r="O36" s="27">
        <f t="shared" ca="1" si="5"/>
        <v>0</v>
      </c>
      <c r="P36" s="28">
        <f t="shared" ca="1" si="12"/>
        <v>0</v>
      </c>
      <c r="Q36" s="31"/>
      <c r="R36" s="30">
        <v>0</v>
      </c>
      <c r="S36" s="28">
        <f t="shared" ca="1" si="13"/>
        <v>0</v>
      </c>
      <c r="T36" s="27">
        <f t="shared" ca="1" si="11"/>
        <v>0</v>
      </c>
      <c r="U36" s="32">
        <f t="shared" ca="1" si="1"/>
        <v>0</v>
      </c>
    </row>
    <row r="37" spans="1:21" ht="15" thickBot="1">
      <c r="A37" s="24">
        <v>2014</v>
      </c>
      <c r="B37" s="29">
        <f t="shared" ca="1" si="6"/>
        <v>0</v>
      </c>
      <c r="C37" s="30">
        <v>0</v>
      </c>
      <c r="D37" s="33"/>
      <c r="E37" s="30">
        <v>0</v>
      </c>
      <c r="F37" s="34"/>
      <c r="G37" s="30">
        <v>0</v>
      </c>
      <c r="H37" s="28">
        <f t="shared" ca="1" si="9"/>
        <v>0</v>
      </c>
      <c r="I37" s="28">
        <f t="shared" ca="1" si="2"/>
        <v>0</v>
      </c>
      <c r="J37" s="28">
        <f t="shared" ca="1" si="7"/>
        <v>0</v>
      </c>
      <c r="K37" s="28">
        <f t="shared" ca="1" si="8"/>
        <v>0</v>
      </c>
      <c r="L37" s="28">
        <f t="shared" ca="1" si="3"/>
        <v>0</v>
      </c>
      <c r="M37" s="28">
        <f t="shared" ca="1" si="10"/>
        <v>0</v>
      </c>
      <c r="N37" s="28">
        <f t="shared" ca="1" si="4"/>
        <v>0</v>
      </c>
      <c r="O37" s="27">
        <f t="shared" ca="1" si="5"/>
        <v>0</v>
      </c>
      <c r="P37" s="28">
        <f t="shared" ca="1" si="12"/>
        <v>0</v>
      </c>
      <c r="Q37" s="31"/>
      <c r="R37" s="30">
        <v>0</v>
      </c>
      <c r="S37" s="28">
        <f t="shared" ca="1" si="13"/>
        <v>0</v>
      </c>
      <c r="T37" s="27">
        <f t="shared" ca="1" si="11"/>
        <v>0</v>
      </c>
      <c r="U37" s="32">
        <f t="shared" ca="1" si="1"/>
        <v>0</v>
      </c>
    </row>
    <row r="38" spans="1:21" ht="15" thickBot="1">
      <c r="A38" s="24">
        <v>2015</v>
      </c>
      <c r="B38" s="29">
        <f t="shared" ca="1" si="6"/>
        <v>0</v>
      </c>
      <c r="C38" s="30">
        <v>0</v>
      </c>
      <c r="D38" s="33"/>
      <c r="E38" s="30">
        <v>0</v>
      </c>
      <c r="F38" s="34"/>
      <c r="G38" s="30">
        <v>0</v>
      </c>
      <c r="H38" s="28">
        <f t="shared" ca="1" si="9"/>
        <v>0</v>
      </c>
      <c r="I38" s="28">
        <f t="shared" ca="1" si="2"/>
        <v>0</v>
      </c>
      <c r="J38" s="28">
        <f t="shared" ca="1" si="7"/>
        <v>0</v>
      </c>
      <c r="K38" s="28">
        <f t="shared" ca="1" si="8"/>
        <v>0</v>
      </c>
      <c r="L38" s="28">
        <f t="shared" ca="1" si="3"/>
        <v>0</v>
      </c>
      <c r="M38" s="28">
        <f t="shared" ca="1" si="10"/>
        <v>0</v>
      </c>
      <c r="N38" s="28">
        <f t="shared" ca="1" si="4"/>
        <v>0</v>
      </c>
      <c r="O38" s="27">
        <f t="shared" ca="1" si="5"/>
        <v>0</v>
      </c>
      <c r="P38" s="28">
        <f t="shared" ca="1" si="12"/>
        <v>0</v>
      </c>
      <c r="Q38" s="31"/>
      <c r="R38" s="30">
        <v>0</v>
      </c>
      <c r="S38" s="28">
        <f t="shared" ca="1" si="13"/>
        <v>0</v>
      </c>
      <c r="T38" s="27">
        <f t="shared" ca="1" si="11"/>
        <v>0</v>
      </c>
      <c r="U38" s="32">
        <f t="shared" ca="1" si="1"/>
        <v>0</v>
      </c>
    </row>
    <row r="39" spans="1:21" ht="15" thickBot="1">
      <c r="A39" s="24">
        <v>2016</v>
      </c>
      <c r="B39" s="29">
        <f t="shared" ca="1" si="6"/>
        <v>0</v>
      </c>
      <c r="C39" s="30">
        <v>0</v>
      </c>
      <c r="D39" s="33"/>
      <c r="E39" s="30">
        <v>0</v>
      </c>
      <c r="F39" s="34"/>
      <c r="G39" s="30">
        <v>0</v>
      </c>
      <c r="H39" s="28">
        <f t="shared" ca="1" si="9"/>
        <v>0</v>
      </c>
      <c r="I39" s="28">
        <f t="shared" ca="1" si="2"/>
        <v>0</v>
      </c>
      <c r="J39" s="28">
        <f t="shared" ca="1" si="7"/>
        <v>0</v>
      </c>
      <c r="K39" s="28">
        <f t="shared" ca="1" si="8"/>
        <v>0</v>
      </c>
      <c r="L39" s="28">
        <f t="shared" ca="1" si="3"/>
        <v>0</v>
      </c>
      <c r="M39" s="28">
        <f t="shared" ca="1" si="10"/>
        <v>0</v>
      </c>
      <c r="N39" s="28">
        <f t="shared" ca="1" si="4"/>
        <v>0</v>
      </c>
      <c r="O39" s="27">
        <f t="shared" ca="1" si="5"/>
        <v>0</v>
      </c>
      <c r="P39" s="28">
        <f t="shared" ca="1" si="12"/>
        <v>0</v>
      </c>
      <c r="Q39" s="31"/>
      <c r="R39" s="30">
        <v>0</v>
      </c>
      <c r="S39" s="28">
        <f t="shared" ca="1" si="13"/>
        <v>0</v>
      </c>
      <c r="T39" s="27">
        <f t="shared" ca="1" si="11"/>
        <v>0</v>
      </c>
      <c r="U39" s="32">
        <f t="shared" ca="1" si="1"/>
        <v>0</v>
      </c>
    </row>
    <row r="40" spans="1:21" ht="15" thickBot="1">
      <c r="A40" s="24">
        <v>2017</v>
      </c>
      <c r="B40" s="29">
        <f t="shared" ca="1" si="6"/>
        <v>0</v>
      </c>
      <c r="C40" s="30">
        <v>0</v>
      </c>
      <c r="D40" s="33"/>
      <c r="E40" s="30">
        <v>0</v>
      </c>
      <c r="F40" s="34"/>
      <c r="G40" s="30">
        <v>0</v>
      </c>
      <c r="H40" s="28">
        <f t="shared" ca="1" si="9"/>
        <v>0</v>
      </c>
      <c r="I40" s="28">
        <f t="shared" ca="1" si="2"/>
        <v>0</v>
      </c>
      <c r="J40" s="28">
        <f t="shared" ca="1" si="7"/>
        <v>0</v>
      </c>
      <c r="K40" s="28">
        <f t="shared" ca="1" si="8"/>
        <v>0</v>
      </c>
      <c r="L40" s="28">
        <f t="shared" ca="1" si="3"/>
        <v>0</v>
      </c>
      <c r="M40" s="28">
        <f t="shared" ca="1" si="10"/>
        <v>0</v>
      </c>
      <c r="N40" s="28">
        <f t="shared" ca="1" si="4"/>
        <v>0</v>
      </c>
      <c r="O40" s="27">
        <f t="shared" ca="1" si="5"/>
        <v>0</v>
      </c>
      <c r="P40" s="28">
        <f t="shared" ca="1" si="12"/>
        <v>0</v>
      </c>
      <c r="Q40" s="31"/>
      <c r="R40" s="30">
        <v>0</v>
      </c>
      <c r="S40" s="28">
        <f t="shared" ca="1" si="13"/>
        <v>0</v>
      </c>
      <c r="T40" s="27">
        <f t="shared" ca="1" si="11"/>
        <v>0</v>
      </c>
      <c r="U40" s="32">
        <f t="shared" ca="1" si="1"/>
        <v>0</v>
      </c>
    </row>
    <row r="41" spans="1:21" ht="15" thickBot="1">
      <c r="A41" s="24">
        <v>2018</v>
      </c>
      <c r="B41" s="29">
        <f t="shared" ca="1" si="6"/>
        <v>0</v>
      </c>
      <c r="C41" s="30">
        <v>0</v>
      </c>
      <c r="D41" s="33"/>
      <c r="E41" s="30">
        <v>0</v>
      </c>
      <c r="F41" s="34"/>
      <c r="G41" s="30">
        <v>0</v>
      </c>
      <c r="H41" s="28">
        <f t="shared" ca="1" si="9"/>
        <v>0</v>
      </c>
      <c r="I41" s="28">
        <f t="shared" ca="1" si="2"/>
        <v>0</v>
      </c>
      <c r="J41" s="28">
        <f t="shared" ca="1" si="7"/>
        <v>0</v>
      </c>
      <c r="K41" s="28">
        <f t="shared" ca="1" si="8"/>
        <v>0</v>
      </c>
      <c r="L41" s="28">
        <f t="shared" ca="1" si="3"/>
        <v>0</v>
      </c>
      <c r="M41" s="28">
        <f t="shared" ca="1" si="10"/>
        <v>0</v>
      </c>
      <c r="N41" s="28">
        <f t="shared" ca="1" si="4"/>
        <v>0</v>
      </c>
      <c r="O41" s="27">
        <f t="shared" ca="1" si="5"/>
        <v>0</v>
      </c>
      <c r="P41" s="28">
        <f t="shared" ca="1" si="12"/>
        <v>0</v>
      </c>
      <c r="Q41" s="31"/>
      <c r="R41" s="30">
        <v>0</v>
      </c>
      <c r="S41" s="28">
        <f t="shared" ca="1" si="13"/>
        <v>0</v>
      </c>
      <c r="T41" s="27">
        <f t="shared" ca="1" si="11"/>
        <v>0</v>
      </c>
      <c r="U41" s="32">
        <f t="shared" ca="1" si="1"/>
        <v>0</v>
      </c>
    </row>
    <row r="42" spans="1:21" ht="15" thickBot="1">
      <c r="A42" s="24">
        <v>2019</v>
      </c>
      <c r="B42" s="29">
        <f t="shared" ca="1" si="6"/>
        <v>0</v>
      </c>
      <c r="C42" s="30">
        <v>0</v>
      </c>
      <c r="D42" s="33"/>
      <c r="E42" s="30">
        <v>0</v>
      </c>
      <c r="F42" s="34"/>
      <c r="G42" s="30">
        <v>0</v>
      </c>
      <c r="H42" s="28">
        <f t="shared" ca="1" si="9"/>
        <v>0</v>
      </c>
      <c r="I42" s="28">
        <f t="shared" ca="1" si="2"/>
        <v>0</v>
      </c>
      <c r="J42" s="28">
        <f t="shared" ca="1" si="7"/>
        <v>0</v>
      </c>
      <c r="K42" s="28">
        <f t="shared" ca="1" si="8"/>
        <v>0</v>
      </c>
      <c r="L42" s="28">
        <f t="shared" ca="1" si="3"/>
        <v>0</v>
      </c>
      <c r="M42" s="28">
        <f t="shared" ca="1" si="10"/>
        <v>0</v>
      </c>
      <c r="N42" s="28">
        <f t="shared" ca="1" si="4"/>
        <v>0</v>
      </c>
      <c r="O42" s="27">
        <f t="shared" ca="1" si="5"/>
        <v>0</v>
      </c>
      <c r="P42" s="28">
        <f t="shared" ca="1" si="12"/>
        <v>0</v>
      </c>
      <c r="Q42" s="31"/>
      <c r="R42" s="30">
        <v>0</v>
      </c>
      <c r="S42" s="28">
        <f t="shared" ca="1" si="13"/>
        <v>0</v>
      </c>
      <c r="T42" s="27">
        <f t="shared" ca="1" si="11"/>
        <v>0</v>
      </c>
      <c r="U42" s="32">
        <f t="shared" ca="1" si="1"/>
        <v>0</v>
      </c>
    </row>
    <row r="43" spans="1:21" ht="15" thickBot="1">
      <c r="A43" s="24">
        <v>2020</v>
      </c>
      <c r="B43" s="29">
        <f t="shared" ca="1" si="6"/>
        <v>0</v>
      </c>
      <c r="C43" s="30">
        <v>0</v>
      </c>
      <c r="D43" s="33"/>
      <c r="E43" s="30">
        <v>0</v>
      </c>
      <c r="F43" s="34"/>
      <c r="G43" s="30">
        <v>0</v>
      </c>
      <c r="H43" s="28">
        <f t="shared" ca="1" si="9"/>
        <v>0</v>
      </c>
      <c r="I43" s="28">
        <f t="shared" ca="1" si="2"/>
        <v>0</v>
      </c>
      <c r="J43" s="28">
        <f t="shared" ca="1" si="7"/>
        <v>0</v>
      </c>
      <c r="K43" s="28">
        <f t="shared" ca="1" si="8"/>
        <v>0</v>
      </c>
      <c r="L43" s="28">
        <f t="shared" ca="1" si="3"/>
        <v>0</v>
      </c>
      <c r="M43" s="28">
        <f t="shared" ca="1" si="10"/>
        <v>0</v>
      </c>
      <c r="N43" s="28">
        <f t="shared" ca="1" si="4"/>
        <v>0</v>
      </c>
      <c r="O43" s="27">
        <f t="shared" ca="1" si="5"/>
        <v>0</v>
      </c>
      <c r="P43" s="28">
        <f t="shared" ca="1" si="12"/>
        <v>0</v>
      </c>
      <c r="Q43" s="31"/>
      <c r="R43" s="30">
        <v>0</v>
      </c>
      <c r="S43" s="28">
        <f t="shared" ca="1" si="13"/>
        <v>0</v>
      </c>
      <c r="T43" s="27">
        <f t="shared" ca="1" si="11"/>
        <v>0</v>
      </c>
      <c r="U43" s="32">
        <f t="shared" ca="1" si="1"/>
        <v>0</v>
      </c>
    </row>
    <row r="44" spans="1:21" ht="15.6" customHeight="1" thickBot="1">
      <c r="A44" s="24">
        <v>2021</v>
      </c>
      <c r="B44" s="29">
        <f t="shared" ca="1" si="6"/>
        <v>0</v>
      </c>
      <c r="C44" s="30">
        <v>0</v>
      </c>
      <c r="D44" s="33"/>
      <c r="E44" s="30">
        <v>0</v>
      </c>
      <c r="F44" s="34"/>
      <c r="G44" s="30">
        <v>0</v>
      </c>
      <c r="H44" s="28">
        <f t="shared" ca="1" si="9"/>
        <v>0</v>
      </c>
      <c r="I44" s="28">
        <f t="shared" ca="1" si="2"/>
        <v>0</v>
      </c>
      <c r="J44" s="28">
        <f t="shared" ca="1" si="7"/>
        <v>0</v>
      </c>
      <c r="K44" s="28">
        <f t="shared" ca="1" si="8"/>
        <v>0</v>
      </c>
      <c r="L44" s="28">
        <f t="shared" ca="1" si="3"/>
        <v>0</v>
      </c>
      <c r="M44" s="28">
        <f t="shared" ca="1" si="10"/>
        <v>0</v>
      </c>
      <c r="N44" s="28">
        <f t="shared" ca="1" si="4"/>
        <v>0</v>
      </c>
      <c r="O44" s="27">
        <f t="shared" ca="1" si="5"/>
        <v>0</v>
      </c>
      <c r="P44" s="28">
        <f t="shared" ca="1" si="12"/>
        <v>0</v>
      </c>
      <c r="Q44" s="31"/>
      <c r="R44" s="30">
        <v>0</v>
      </c>
      <c r="S44" s="28">
        <f t="shared" ca="1" si="13"/>
        <v>0</v>
      </c>
      <c r="T44" s="27">
        <f t="shared" ca="1" si="11"/>
        <v>0</v>
      </c>
      <c r="U44" s="32">
        <f t="shared" ca="1" si="1"/>
        <v>0</v>
      </c>
    </row>
    <row r="45" spans="1:21" ht="15" thickBot="1">
      <c r="A45" s="24">
        <v>2022</v>
      </c>
      <c r="B45" s="29">
        <f t="shared" ca="1" si="6"/>
        <v>0</v>
      </c>
      <c r="C45" s="30">
        <v>0</v>
      </c>
      <c r="D45" s="33"/>
      <c r="E45" s="30">
        <v>0</v>
      </c>
      <c r="F45" s="34"/>
      <c r="G45" s="30">
        <v>0</v>
      </c>
      <c r="H45" s="28">
        <f t="shared" ca="1" si="9"/>
        <v>0</v>
      </c>
      <c r="I45" s="28">
        <f t="shared" ca="1" si="2"/>
        <v>0</v>
      </c>
      <c r="J45" s="28">
        <f t="shared" ca="1" si="7"/>
        <v>0</v>
      </c>
      <c r="K45" s="28">
        <f t="shared" ca="1" si="8"/>
        <v>0</v>
      </c>
      <c r="L45" s="28">
        <f t="shared" ca="1" si="3"/>
        <v>0</v>
      </c>
      <c r="M45" s="28">
        <f t="shared" ca="1" si="10"/>
        <v>0</v>
      </c>
      <c r="N45" s="28">
        <f t="shared" ca="1" si="4"/>
        <v>0</v>
      </c>
      <c r="O45" s="27">
        <f t="shared" ca="1" si="5"/>
        <v>0</v>
      </c>
      <c r="P45" s="28">
        <f t="shared" ca="1" si="12"/>
        <v>0</v>
      </c>
      <c r="Q45" s="31"/>
      <c r="R45" s="30">
        <v>0</v>
      </c>
      <c r="S45" s="28">
        <f t="shared" ca="1" si="13"/>
        <v>0</v>
      </c>
      <c r="T45" s="27">
        <f t="shared" ca="1" si="11"/>
        <v>0</v>
      </c>
      <c r="U45" s="32">
        <f t="shared" ca="1" si="1"/>
        <v>0</v>
      </c>
    </row>
    <row r="46" spans="1:21" ht="15" thickBot="1">
      <c r="A46" s="24">
        <v>2023</v>
      </c>
      <c r="B46" s="29">
        <f t="shared" ca="1" si="6"/>
        <v>0</v>
      </c>
      <c r="C46" s="30">
        <v>0</v>
      </c>
      <c r="D46" s="30"/>
      <c r="E46" s="30">
        <v>0</v>
      </c>
      <c r="F46" s="31"/>
      <c r="G46" s="30">
        <v>0</v>
      </c>
      <c r="H46" s="28">
        <f t="shared" ca="1" si="9"/>
        <v>0</v>
      </c>
      <c r="I46" s="28">
        <f t="shared" ca="1" si="2"/>
        <v>0</v>
      </c>
      <c r="J46" s="28">
        <f t="shared" ca="1" si="7"/>
        <v>0</v>
      </c>
      <c r="K46" s="28">
        <f t="shared" ca="1" si="8"/>
        <v>0</v>
      </c>
      <c r="L46" s="28">
        <f t="shared" ca="1" si="3"/>
        <v>0</v>
      </c>
      <c r="M46" s="28">
        <f t="shared" ca="1" si="10"/>
        <v>0</v>
      </c>
      <c r="N46" s="28">
        <f t="shared" ca="1" si="4"/>
        <v>0</v>
      </c>
      <c r="O46" s="27">
        <f t="shared" ca="1" si="5"/>
        <v>0</v>
      </c>
      <c r="P46" s="28">
        <f t="shared" ca="1" si="12"/>
        <v>0</v>
      </c>
      <c r="Q46" s="31"/>
      <c r="R46" s="30">
        <v>0</v>
      </c>
      <c r="S46" s="28">
        <f t="shared" ca="1" si="13"/>
        <v>0</v>
      </c>
      <c r="T46" s="27">
        <f t="shared" ca="1" si="11"/>
        <v>0</v>
      </c>
      <c r="U46" s="32">
        <f t="shared" ca="1" si="1"/>
        <v>0</v>
      </c>
    </row>
    <row r="47" spans="1:21" ht="15" thickBot="1">
      <c r="A47" s="24">
        <v>2024</v>
      </c>
      <c r="B47" s="29">
        <f t="shared" ca="1" si="6"/>
        <v>0</v>
      </c>
      <c r="C47" s="30">
        <v>0</v>
      </c>
      <c r="D47" s="30"/>
      <c r="E47" s="30">
        <v>0</v>
      </c>
      <c r="F47" s="31"/>
      <c r="G47" s="30">
        <v>0</v>
      </c>
      <c r="H47" s="28">
        <f t="shared" ca="1" si="9"/>
        <v>0</v>
      </c>
      <c r="I47" s="28">
        <f t="shared" ca="1" si="2"/>
        <v>0</v>
      </c>
      <c r="J47" s="28">
        <f t="shared" ca="1" si="7"/>
        <v>0</v>
      </c>
      <c r="K47" s="28">
        <f t="shared" ca="1" si="8"/>
        <v>0</v>
      </c>
      <c r="L47" s="28">
        <f t="shared" ca="1" si="3"/>
        <v>0</v>
      </c>
      <c r="M47" s="28">
        <f t="shared" ca="1" si="10"/>
        <v>0</v>
      </c>
      <c r="N47" s="28">
        <f t="shared" ca="1" si="4"/>
        <v>0</v>
      </c>
      <c r="O47" s="27">
        <f t="shared" ca="1" si="5"/>
        <v>0</v>
      </c>
      <c r="P47" s="28">
        <f t="shared" ca="1" si="12"/>
        <v>0</v>
      </c>
      <c r="Q47" s="31"/>
      <c r="R47" s="30">
        <v>0</v>
      </c>
      <c r="S47" s="28">
        <f t="shared" ca="1" si="13"/>
        <v>0</v>
      </c>
      <c r="T47" s="27">
        <f t="shared" ca="1" si="11"/>
        <v>0</v>
      </c>
      <c r="U47" s="32">
        <f t="shared" ca="1" si="1"/>
        <v>0</v>
      </c>
    </row>
  </sheetData>
  <mergeCells count="10">
    <mergeCell ref="A5:C5"/>
    <mergeCell ref="D5:E5"/>
    <mergeCell ref="A6:C6"/>
    <mergeCell ref="D6:E6"/>
    <mergeCell ref="A2:C2"/>
    <mergeCell ref="D2:E2"/>
    <mergeCell ref="A3:C3"/>
    <mergeCell ref="D3:E3"/>
    <mergeCell ref="A4:C4"/>
    <mergeCell ref="D4:E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6CA34-9DBD-4E52-9404-07700F34CE5A}">
  <dimension ref="A1:O14"/>
  <sheetViews>
    <sheetView zoomScale="80" zoomScaleNormal="80" workbookViewId="0">
      <selection activeCell="E6" sqref="E6:I6"/>
    </sheetView>
  </sheetViews>
  <sheetFormatPr defaultRowHeight="14.45"/>
  <cols>
    <col min="1" max="1" width="14.42578125" customWidth="1"/>
    <col min="2" max="2" width="31.85546875" hidden="1" customWidth="1"/>
    <col min="3" max="3" width="25.140625" hidden="1" customWidth="1"/>
    <col min="4" max="4" width="17.7109375" hidden="1" customWidth="1"/>
  </cols>
  <sheetData>
    <row r="1" spans="1:15" ht="29.45" thickBot="1">
      <c r="A1" s="2" t="s">
        <v>49</v>
      </c>
      <c r="B1" s="3" t="s">
        <v>50</v>
      </c>
      <c r="C1" s="3" t="s">
        <v>51</v>
      </c>
      <c r="D1" s="3" t="s">
        <v>52</v>
      </c>
      <c r="E1" s="3" t="s">
        <v>53</v>
      </c>
      <c r="F1" s="3" t="s">
        <v>54</v>
      </c>
      <c r="G1" s="3" t="s">
        <v>55</v>
      </c>
      <c r="H1" s="3" t="s">
        <v>56</v>
      </c>
      <c r="I1" s="3" t="s">
        <v>57</v>
      </c>
      <c r="J1" s="3" t="s">
        <v>58</v>
      </c>
      <c r="K1" s="3" t="s">
        <v>59</v>
      </c>
      <c r="L1" s="3" t="s">
        <v>60</v>
      </c>
      <c r="M1" s="3" t="s">
        <v>61</v>
      </c>
      <c r="N1" s="3" t="s">
        <v>62</v>
      </c>
      <c r="O1" s="3" t="s">
        <v>63</v>
      </c>
    </row>
    <row r="2" spans="1:15" ht="15" thickBot="1">
      <c r="A2" s="4" t="s">
        <v>64</v>
      </c>
      <c r="B2" s="5" t="s">
        <v>65</v>
      </c>
      <c r="C2" s="5" t="s">
        <v>66</v>
      </c>
      <c r="D2" s="5">
        <v>677</v>
      </c>
      <c r="E2" s="6">
        <v>1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</row>
    <row r="3" spans="1:15" ht="15" thickBot="1">
      <c r="A3" s="7" t="s">
        <v>67</v>
      </c>
      <c r="B3" s="8" t="s">
        <v>68</v>
      </c>
      <c r="C3" s="8" t="s">
        <v>69</v>
      </c>
      <c r="D3" s="9">
        <v>1300</v>
      </c>
      <c r="E3" s="10">
        <v>0</v>
      </c>
      <c r="F3" s="10">
        <v>0</v>
      </c>
      <c r="G3" s="10">
        <v>1</v>
      </c>
      <c r="H3" s="10">
        <v>0</v>
      </c>
      <c r="I3" s="10">
        <v>0</v>
      </c>
      <c r="J3" s="10">
        <v>0</v>
      </c>
      <c r="K3" s="10">
        <v>0</v>
      </c>
      <c r="L3" s="10">
        <v>0</v>
      </c>
      <c r="M3" s="10">
        <v>0</v>
      </c>
      <c r="N3" s="10">
        <v>0</v>
      </c>
      <c r="O3" s="10">
        <v>0</v>
      </c>
    </row>
    <row r="4" spans="1:15" ht="29.45" thickBot="1">
      <c r="A4" s="4" t="s">
        <v>70</v>
      </c>
      <c r="B4" s="5" t="s">
        <v>71</v>
      </c>
      <c r="C4" s="5" t="s">
        <v>72</v>
      </c>
      <c r="D4" s="11">
        <v>1624</v>
      </c>
      <c r="E4" s="6">
        <v>0.23</v>
      </c>
      <c r="F4" s="6">
        <v>0.25</v>
      </c>
      <c r="G4" s="6">
        <v>0.52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</row>
    <row r="5" spans="1:15" ht="36" customHeight="1" thickBot="1">
      <c r="A5" s="7" t="s">
        <v>73</v>
      </c>
      <c r="B5" s="8" t="s">
        <v>74</v>
      </c>
      <c r="C5" s="8" t="s">
        <v>75</v>
      </c>
      <c r="D5" s="9">
        <v>1924</v>
      </c>
      <c r="E5" s="10">
        <v>0.5</v>
      </c>
      <c r="F5" s="10">
        <v>0.5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</row>
    <row r="6" spans="1:15" ht="29.45" thickBot="1">
      <c r="A6" s="4" t="s">
        <v>76</v>
      </c>
      <c r="B6" s="5" t="s">
        <v>77</v>
      </c>
      <c r="C6" s="5" t="s">
        <v>78</v>
      </c>
      <c r="D6" s="11">
        <v>3943</v>
      </c>
      <c r="E6" s="6">
        <v>0</v>
      </c>
      <c r="F6" s="6">
        <v>0.44</v>
      </c>
      <c r="G6" s="6">
        <v>0.04</v>
      </c>
      <c r="H6" s="6">
        <v>0.52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</row>
    <row r="7" spans="1:15" ht="43.9" thickBot="1">
      <c r="A7" s="7" t="s">
        <v>79</v>
      </c>
      <c r="B7" s="8" t="s">
        <v>80</v>
      </c>
      <c r="C7" s="8" t="s">
        <v>81</v>
      </c>
      <c r="D7" s="9">
        <v>2059</v>
      </c>
      <c r="E7" s="10">
        <v>8.5000000000000006E-2</v>
      </c>
      <c r="F7" s="10">
        <v>0.45</v>
      </c>
      <c r="G7" s="10">
        <v>0.442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1.7000000000000001E-2</v>
      </c>
      <c r="N7" s="10">
        <v>6.0000000000000001E-3</v>
      </c>
      <c r="O7" s="10">
        <v>0</v>
      </c>
    </row>
    <row r="8" spans="1:15" ht="29.45" thickBot="1">
      <c r="A8" s="4" t="s">
        <v>82</v>
      </c>
      <c r="B8" s="5" t="s">
        <v>83</v>
      </c>
      <c r="C8" s="5" t="s">
        <v>84</v>
      </c>
      <c r="D8" s="11">
        <v>2127</v>
      </c>
      <c r="E8" s="6">
        <v>0</v>
      </c>
      <c r="F8" s="6">
        <v>0.46600000000000003</v>
      </c>
      <c r="G8" s="6">
        <v>0.5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3.4000000000000002E-2</v>
      </c>
      <c r="N8" s="6">
        <v>0</v>
      </c>
      <c r="O8" s="6">
        <v>0</v>
      </c>
    </row>
    <row r="9" spans="1:15" ht="29.45" thickBot="1">
      <c r="A9" s="7" t="s">
        <v>85</v>
      </c>
      <c r="B9" s="8" t="s">
        <v>86</v>
      </c>
      <c r="C9" s="8" t="s">
        <v>87</v>
      </c>
      <c r="D9" s="9">
        <v>3985</v>
      </c>
      <c r="E9" s="10">
        <v>0</v>
      </c>
      <c r="F9" s="10">
        <v>0.5</v>
      </c>
      <c r="G9" s="10">
        <v>0</v>
      </c>
      <c r="H9" s="10">
        <v>0.5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</row>
    <row r="10" spans="1:15" ht="15" thickBot="1">
      <c r="A10" s="4" t="s">
        <v>88</v>
      </c>
      <c r="B10" s="5" t="s">
        <v>89</v>
      </c>
      <c r="C10" s="5" t="s">
        <v>90</v>
      </c>
      <c r="D10" s="11">
        <v>12400</v>
      </c>
      <c r="E10" s="6">
        <v>0</v>
      </c>
      <c r="F10" s="6">
        <v>0</v>
      </c>
      <c r="G10" s="6">
        <v>0</v>
      </c>
      <c r="H10" s="6">
        <v>0</v>
      </c>
      <c r="I10" s="6">
        <v>1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</row>
    <row r="11" spans="1:15" ht="15" thickBot="1">
      <c r="A11" s="7" t="s">
        <v>91</v>
      </c>
      <c r="B11" s="8" t="s">
        <v>92</v>
      </c>
      <c r="C11" s="8" t="s">
        <v>93</v>
      </c>
      <c r="D11" s="9">
        <v>1760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1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</row>
    <row r="12" spans="1:15" ht="29.45" thickBot="1">
      <c r="A12" s="4" t="s">
        <v>94</v>
      </c>
      <c r="B12" s="5" t="s">
        <v>95</v>
      </c>
      <c r="C12" s="5" t="s">
        <v>96</v>
      </c>
      <c r="D12" s="11">
        <v>1182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0.53</v>
      </c>
      <c r="K12" s="6">
        <v>0.13</v>
      </c>
      <c r="L12" s="6">
        <v>0.34</v>
      </c>
      <c r="M12" s="6">
        <v>0</v>
      </c>
      <c r="N12" s="6">
        <v>0</v>
      </c>
      <c r="O12" s="6">
        <v>0</v>
      </c>
    </row>
    <row r="13" spans="1:15" ht="29.45" thickBot="1">
      <c r="A13" s="7" t="s">
        <v>97</v>
      </c>
      <c r="B13" s="8" t="s">
        <v>98</v>
      </c>
      <c r="C13" s="8" t="s">
        <v>99</v>
      </c>
      <c r="D13" s="8">
        <v>3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1</v>
      </c>
    </row>
    <row r="14" spans="1:15" ht="29.45" thickBot="1">
      <c r="A14" s="4" t="s">
        <v>100</v>
      </c>
      <c r="B14" s="5" t="s">
        <v>101</v>
      </c>
      <c r="C14" s="5" t="s">
        <v>102</v>
      </c>
      <c r="D14" s="5">
        <v>4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1</v>
      </c>
      <c r="N14" s="6">
        <v>0</v>
      </c>
      <c r="O14" s="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F33B4-F5BD-4E79-A640-5C46CCD13C4A}">
  <dimension ref="A4:B9"/>
  <sheetViews>
    <sheetView workbookViewId="0">
      <selection activeCell="D14" sqref="D14"/>
    </sheetView>
  </sheetViews>
  <sheetFormatPr defaultRowHeight="14.45"/>
  <sheetData>
    <row r="4" spans="1:2" ht="15">
      <c r="A4" s="39" t="s">
        <v>103</v>
      </c>
      <c r="B4" s="39" t="s">
        <v>104</v>
      </c>
    </row>
    <row r="5" spans="1:2">
      <c r="A5" s="40" t="s">
        <v>53</v>
      </c>
      <c r="B5" s="41">
        <v>677</v>
      </c>
    </row>
    <row r="6" spans="1:2">
      <c r="A6" s="40" t="s">
        <v>54</v>
      </c>
      <c r="B6" s="41">
        <v>3170</v>
      </c>
    </row>
    <row r="7" spans="1:2">
      <c r="A7" s="40" t="s">
        <v>55</v>
      </c>
      <c r="B7" s="41">
        <v>1300</v>
      </c>
    </row>
    <row r="8" spans="1:2">
      <c r="A8" s="40" t="s">
        <v>56</v>
      </c>
      <c r="B8" s="41">
        <v>4800</v>
      </c>
    </row>
    <row r="9" spans="1:2">
      <c r="A9" s="40" t="s">
        <v>57</v>
      </c>
      <c r="B9" s="41">
        <v>12400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 Shareef</dc:creator>
  <cp:keywords/>
  <dc:description/>
  <cp:lastModifiedBy>DAS Info</cp:lastModifiedBy>
  <cp:revision/>
  <dcterms:created xsi:type="dcterms:W3CDTF">2025-07-01T08:49:45Z</dcterms:created>
  <dcterms:modified xsi:type="dcterms:W3CDTF">2025-07-02T10:05:50Z</dcterms:modified>
  <cp:category/>
  <cp:contentStatus/>
</cp:coreProperties>
</file>